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79th SLBC\Data\02.02\"/>
    </mc:Choice>
  </mc:AlternateContent>
  <xr:revisionPtr revIDLastSave="0" documentId="13_ncr:1_{08A7440B-5EF9-4B78-840A-AEEAD59044E6}" xr6:coauthVersionLast="47" xr6:coauthVersionMax="47" xr10:uidLastSave="{00000000-0000-0000-0000-000000000000}"/>
  <bookViews>
    <workbookView xWindow="-120" yWindow="-120" windowWidth="20730" windowHeight="11160" tabRatio="935" firstSheet="2" activeTab="13" xr2:uid="{00000000-000D-0000-FFFF-FFFF00000000}"/>
  </bookViews>
  <sheets>
    <sheet name="ANNEX-21" sheetId="160" r:id="rId1"/>
    <sheet name="ANNEX-22" sheetId="161" r:id="rId2"/>
    <sheet name="ANNEX-23" sheetId="166" r:id="rId3"/>
    <sheet name="ANNEX-24" sheetId="167" r:id="rId4"/>
    <sheet name="ANNEX-25" sheetId="165" r:id="rId5"/>
    <sheet name="ANNEX-26" sheetId="164" r:id="rId6"/>
    <sheet name="ANNEX-27" sheetId="163" r:id="rId7"/>
    <sheet name="ANNEX-28" sheetId="162" r:id="rId8"/>
    <sheet name="ANNEX-29" sheetId="173" r:id="rId9"/>
    <sheet name="ANNEX-30" sheetId="172" r:id="rId10"/>
    <sheet name="ANNEX-31" sheetId="171" r:id="rId11"/>
    <sheet name="ANNEX-31A" sheetId="174" r:id="rId12"/>
    <sheet name="ANNEX-32" sheetId="170" r:id="rId13"/>
    <sheet name="ANNEX-32A" sheetId="175" r:id="rId14"/>
  </sheets>
  <definedNames>
    <definedName name="_xlnm.Print_Area" localSheetId="0">'ANNEX-21'!$A:$V</definedName>
    <definedName name="_xlnm.Print_Area" localSheetId="1">'ANNEX-22'!$A:$V</definedName>
    <definedName name="_xlnm.Print_Area" localSheetId="2">'ANNEX-23'!$A:$Q</definedName>
    <definedName name="_xlnm.Print_Area" localSheetId="3">'ANNEX-24'!$A:$Q</definedName>
    <definedName name="_xlnm.Print_Area" localSheetId="4">'ANNEX-25'!$A:$W</definedName>
    <definedName name="_xlnm.Print_Area" localSheetId="5">'ANNEX-26'!$A:$W</definedName>
    <definedName name="_xlnm.Print_Area" localSheetId="6">'ANNEX-27'!$A:$Q</definedName>
    <definedName name="_xlnm.Print_Area" localSheetId="7">'ANNEX-28'!$A:$Q</definedName>
    <definedName name="_xlnm.Print_Area" localSheetId="8">'ANNEX-29'!$A:$V</definedName>
    <definedName name="_xlnm.Print_Area" localSheetId="9">'ANNEX-30'!$A:$V</definedName>
    <definedName name="_xlnm.Print_Area" localSheetId="10">'ANNEX-31'!$A:$Q</definedName>
    <definedName name="_xlnm.Print_Area" localSheetId="11">'ANNEX-31A'!$A:$Q</definedName>
    <definedName name="_xlnm.Print_Area" localSheetId="12">'ANNEX-32'!$A:$Q</definedName>
    <definedName name="_xlnm.Print_Area" localSheetId="13">'ANNEX-32A'!$A:$Q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7" i="173" l="1"/>
  <c r="P18" i="175"/>
  <c r="O18" i="175"/>
  <c r="N18" i="175"/>
  <c r="M18" i="175"/>
  <c r="L18" i="175"/>
  <c r="K18" i="175"/>
  <c r="J18" i="175"/>
  <c r="I18" i="175"/>
  <c r="H18" i="175"/>
  <c r="F18" i="175"/>
  <c r="G18" i="175" s="1"/>
  <c r="E18" i="175"/>
  <c r="D18" i="175"/>
  <c r="C18" i="175"/>
  <c r="Q17" i="175"/>
  <c r="L17" i="175"/>
  <c r="G17" i="175"/>
  <c r="Q16" i="175"/>
  <c r="G16" i="175"/>
  <c r="Q15" i="175"/>
  <c r="L15" i="175"/>
  <c r="Q14" i="175"/>
  <c r="L14" i="175"/>
  <c r="G14" i="175"/>
  <c r="Q13" i="175"/>
  <c r="L13" i="175"/>
  <c r="G13" i="175"/>
  <c r="Q12" i="175"/>
  <c r="L12" i="175"/>
  <c r="G12" i="175"/>
  <c r="Q11" i="175"/>
  <c r="L11" i="175"/>
  <c r="G11" i="175"/>
  <c r="Q10" i="175"/>
  <c r="L10" i="175"/>
  <c r="Q9" i="175"/>
  <c r="L9" i="175"/>
  <c r="G9" i="175"/>
  <c r="Q8" i="175"/>
  <c r="L8" i="175"/>
  <c r="G8" i="175"/>
  <c r="Q7" i="175"/>
  <c r="L7" i="175"/>
  <c r="G7" i="175"/>
  <c r="Q6" i="175"/>
  <c r="L6" i="175"/>
  <c r="G6" i="175"/>
  <c r="Q18" i="170"/>
  <c r="P18" i="170"/>
  <c r="O18" i="170"/>
  <c r="N18" i="170"/>
  <c r="M18" i="170"/>
  <c r="K18" i="170"/>
  <c r="L18" i="170" s="1"/>
  <c r="J18" i="170"/>
  <c r="I18" i="170"/>
  <c r="H18" i="170"/>
  <c r="G18" i="170"/>
  <c r="F18" i="170"/>
  <c r="E18" i="170"/>
  <c r="D18" i="170"/>
  <c r="C18" i="170"/>
  <c r="Q17" i="170"/>
  <c r="L17" i="170"/>
  <c r="G17" i="170"/>
  <c r="Q16" i="170"/>
  <c r="L16" i="170"/>
  <c r="G16" i="170"/>
  <c r="Q15" i="170"/>
  <c r="L15" i="170"/>
  <c r="G15" i="170"/>
  <c r="Q14" i="170"/>
  <c r="L14" i="170"/>
  <c r="G14" i="170"/>
  <c r="Q13" i="170"/>
  <c r="L13" i="170"/>
  <c r="G13" i="170"/>
  <c r="Q12" i="170"/>
  <c r="L12" i="170"/>
  <c r="G12" i="170"/>
  <c r="Q11" i="170"/>
  <c r="L11" i="170"/>
  <c r="G11" i="170"/>
  <c r="Q10" i="170"/>
  <c r="L10" i="170"/>
  <c r="G10" i="170"/>
  <c r="Q9" i="170"/>
  <c r="L9" i="170"/>
  <c r="G9" i="170"/>
  <c r="Q8" i="170"/>
  <c r="L8" i="170"/>
  <c r="G8" i="170"/>
  <c r="Q7" i="170"/>
  <c r="L7" i="170"/>
  <c r="G7" i="170"/>
  <c r="Q6" i="170"/>
  <c r="L6" i="170"/>
  <c r="G6" i="170"/>
  <c r="Q56" i="174"/>
  <c r="P56" i="174"/>
  <c r="O56" i="174"/>
  <c r="N56" i="174"/>
  <c r="M56" i="174"/>
  <c r="K56" i="174"/>
  <c r="L56" i="174" s="1"/>
  <c r="J56" i="174"/>
  <c r="I56" i="174"/>
  <c r="H56" i="174"/>
  <c r="G56" i="174"/>
  <c r="F56" i="174"/>
  <c r="E56" i="174"/>
  <c r="D56" i="174"/>
  <c r="C56" i="174"/>
  <c r="Q55" i="174"/>
  <c r="L55" i="174"/>
  <c r="G55" i="174"/>
  <c r="Q54" i="174"/>
  <c r="L54" i="174"/>
  <c r="G54" i="174"/>
  <c r="Q53" i="174"/>
  <c r="L53" i="174"/>
  <c r="G53" i="174"/>
  <c r="Q52" i="174"/>
  <c r="L52" i="174"/>
  <c r="G52" i="174"/>
  <c r="P51" i="174"/>
  <c r="O51" i="174"/>
  <c r="N51" i="174"/>
  <c r="M51" i="174"/>
  <c r="L51" i="174"/>
  <c r="K51" i="174"/>
  <c r="J51" i="174"/>
  <c r="I51" i="174"/>
  <c r="H51" i="174"/>
  <c r="F51" i="174"/>
  <c r="G51" i="174" s="1"/>
  <c r="E51" i="174"/>
  <c r="D51" i="174"/>
  <c r="C51" i="174"/>
  <c r="Q50" i="174"/>
  <c r="L50" i="174"/>
  <c r="G50" i="174"/>
  <c r="Q49" i="174"/>
  <c r="L49" i="174"/>
  <c r="G49" i="174"/>
  <c r="Q48" i="174"/>
  <c r="L48" i="174"/>
  <c r="G48" i="174"/>
  <c r="Q47" i="174"/>
  <c r="L47" i="174"/>
  <c r="G47" i="174"/>
  <c r="Q46" i="174"/>
  <c r="P46" i="174"/>
  <c r="O46" i="174"/>
  <c r="N46" i="174"/>
  <c r="M46" i="174"/>
  <c r="K46" i="174"/>
  <c r="L46" i="174" s="1"/>
  <c r="J46" i="174"/>
  <c r="I46" i="174"/>
  <c r="H46" i="174"/>
  <c r="G46" i="174"/>
  <c r="F46" i="174"/>
  <c r="E46" i="174"/>
  <c r="D46" i="174"/>
  <c r="C46" i="174"/>
  <c r="Q45" i="174"/>
  <c r="L45" i="174"/>
  <c r="G45" i="174"/>
  <c r="Q44" i="174"/>
  <c r="L44" i="174"/>
  <c r="G44" i="174"/>
  <c r="Q43" i="174"/>
  <c r="L43" i="174"/>
  <c r="G43" i="174"/>
  <c r="Q42" i="174"/>
  <c r="L42" i="174"/>
  <c r="G42" i="174"/>
  <c r="Q41" i="174"/>
  <c r="L41" i="174"/>
  <c r="G41" i="174"/>
  <c r="Q40" i="174"/>
  <c r="P40" i="174"/>
  <c r="O40" i="174"/>
  <c r="N40" i="174"/>
  <c r="M40" i="174"/>
  <c r="K40" i="174"/>
  <c r="L40" i="174" s="1"/>
  <c r="J40" i="174"/>
  <c r="I40" i="174"/>
  <c r="H40" i="174"/>
  <c r="G40" i="174"/>
  <c r="F40" i="174"/>
  <c r="E40" i="174"/>
  <c r="D40" i="174"/>
  <c r="C40" i="174"/>
  <c r="Q39" i="174"/>
  <c r="L39" i="174"/>
  <c r="G39" i="174"/>
  <c r="Q38" i="174"/>
  <c r="L38" i="174"/>
  <c r="G38" i="174"/>
  <c r="Q37" i="174"/>
  <c r="L37" i="174"/>
  <c r="G37" i="174"/>
  <c r="Q36" i="174"/>
  <c r="L36" i="174"/>
  <c r="G36" i="174"/>
  <c r="P35" i="174"/>
  <c r="O35" i="174"/>
  <c r="N35" i="174"/>
  <c r="M35" i="174"/>
  <c r="L35" i="174"/>
  <c r="K35" i="174"/>
  <c r="J35" i="174"/>
  <c r="I35" i="174"/>
  <c r="H35" i="174"/>
  <c r="F35" i="174"/>
  <c r="G35" i="174" s="1"/>
  <c r="E35" i="174"/>
  <c r="D35" i="174"/>
  <c r="C35" i="174"/>
  <c r="Q34" i="174"/>
  <c r="L34" i="174"/>
  <c r="G34" i="174"/>
  <c r="P33" i="174"/>
  <c r="Q33" i="174" s="1"/>
  <c r="N33" i="174"/>
  <c r="J33" i="174"/>
  <c r="H33" i="174"/>
  <c r="H57" i="174" s="1"/>
  <c r="F33" i="174"/>
  <c r="D33" i="174"/>
  <c r="D57" i="174" s="1"/>
  <c r="Q32" i="174"/>
  <c r="P32" i="174"/>
  <c r="O32" i="174"/>
  <c r="N32" i="174"/>
  <c r="M32" i="174"/>
  <c r="K32" i="174"/>
  <c r="L32" i="174" s="1"/>
  <c r="J32" i="174"/>
  <c r="I32" i="174"/>
  <c r="H32" i="174"/>
  <c r="G32" i="174"/>
  <c r="F32" i="174"/>
  <c r="E32" i="174"/>
  <c r="D32" i="174"/>
  <c r="C32" i="174"/>
  <c r="Q31" i="174"/>
  <c r="L31" i="174"/>
  <c r="G31" i="174"/>
  <c r="Q30" i="174"/>
  <c r="L30" i="174"/>
  <c r="G30" i="174"/>
  <c r="Q29" i="174"/>
  <c r="L29" i="174"/>
  <c r="G29" i="174"/>
  <c r="Q28" i="174"/>
  <c r="L28" i="174"/>
  <c r="G28" i="174"/>
  <c r="Q27" i="174"/>
  <c r="L27" i="174"/>
  <c r="G27" i="174"/>
  <c r="Q26" i="174"/>
  <c r="L26" i="174"/>
  <c r="G26" i="174"/>
  <c r="Q25" i="174"/>
  <c r="L25" i="174"/>
  <c r="G25" i="174"/>
  <c r="Q24" i="174"/>
  <c r="L24" i="174"/>
  <c r="G24" i="174"/>
  <c r="Q23" i="174"/>
  <c r="L23" i="174"/>
  <c r="G23" i="174"/>
  <c r="Q22" i="174"/>
  <c r="L22" i="174"/>
  <c r="G22" i="174"/>
  <c r="Q21" i="174"/>
  <c r="L21" i="174"/>
  <c r="G21" i="174"/>
  <c r="Q20" i="174"/>
  <c r="L20" i="174"/>
  <c r="G20" i="174"/>
  <c r="Q19" i="174"/>
  <c r="L19" i="174"/>
  <c r="G19" i="174"/>
  <c r="Q18" i="174"/>
  <c r="P18" i="174"/>
  <c r="O18" i="174"/>
  <c r="O33" i="174" s="1"/>
  <c r="O57" i="174" s="1"/>
  <c r="N18" i="174"/>
  <c r="M18" i="174"/>
  <c r="M33" i="174" s="1"/>
  <c r="M57" i="174" s="1"/>
  <c r="K18" i="174"/>
  <c r="J18" i="174"/>
  <c r="I18" i="174"/>
  <c r="I33" i="174" s="1"/>
  <c r="I57" i="174" s="1"/>
  <c r="H18" i="174"/>
  <c r="G18" i="174"/>
  <c r="F18" i="174"/>
  <c r="E18" i="174"/>
  <c r="E33" i="174" s="1"/>
  <c r="E57" i="174" s="1"/>
  <c r="D18" i="174"/>
  <c r="C18" i="174"/>
  <c r="Q17" i="174"/>
  <c r="L17" i="174"/>
  <c r="G17" i="174"/>
  <c r="Q16" i="174"/>
  <c r="L16" i="174"/>
  <c r="G16" i="174"/>
  <c r="Q15" i="174"/>
  <c r="L15" i="174"/>
  <c r="G15" i="174"/>
  <c r="Q14" i="174"/>
  <c r="L14" i="174"/>
  <c r="G14" i="174"/>
  <c r="Q13" i="174"/>
  <c r="L13" i="174"/>
  <c r="G13" i="174"/>
  <c r="Q12" i="174"/>
  <c r="L12" i="174"/>
  <c r="G12" i="174"/>
  <c r="Q11" i="174"/>
  <c r="L11" i="174"/>
  <c r="G11" i="174"/>
  <c r="Q10" i="174"/>
  <c r="L10" i="174"/>
  <c r="G10" i="174"/>
  <c r="Q9" i="174"/>
  <c r="L9" i="174"/>
  <c r="G9" i="174"/>
  <c r="Q8" i="174"/>
  <c r="L8" i="174"/>
  <c r="G8" i="174"/>
  <c r="Q7" i="174"/>
  <c r="L7" i="174"/>
  <c r="G7" i="174"/>
  <c r="Q6" i="174"/>
  <c r="L6" i="174"/>
  <c r="G6" i="174"/>
  <c r="Q56" i="171"/>
  <c r="P56" i="171"/>
  <c r="O56" i="171"/>
  <c r="N56" i="171"/>
  <c r="M56" i="171"/>
  <c r="K56" i="171"/>
  <c r="L56" i="171" s="1"/>
  <c r="J56" i="171"/>
  <c r="I56" i="171"/>
  <c r="H56" i="171"/>
  <c r="G56" i="171"/>
  <c r="F56" i="171"/>
  <c r="E56" i="171"/>
  <c r="D56" i="171"/>
  <c r="C56" i="171"/>
  <c r="Q55" i="171"/>
  <c r="L55" i="171"/>
  <c r="G55" i="171"/>
  <c r="Q54" i="171"/>
  <c r="L54" i="171"/>
  <c r="G54" i="171"/>
  <c r="Q53" i="171"/>
  <c r="L53" i="171"/>
  <c r="G53" i="171"/>
  <c r="Q52" i="171"/>
  <c r="L52" i="171"/>
  <c r="G52" i="171"/>
  <c r="P51" i="171"/>
  <c r="Q51" i="171" s="1"/>
  <c r="O51" i="171"/>
  <c r="N51" i="171"/>
  <c r="M51" i="171"/>
  <c r="L51" i="171"/>
  <c r="K51" i="171"/>
  <c r="J51" i="171"/>
  <c r="I51" i="171"/>
  <c r="H51" i="171"/>
  <c r="F51" i="171"/>
  <c r="G51" i="171" s="1"/>
  <c r="E51" i="171"/>
  <c r="D51" i="171"/>
  <c r="C51" i="171"/>
  <c r="Q50" i="171"/>
  <c r="L50" i="171"/>
  <c r="G50" i="171"/>
  <c r="Q49" i="171"/>
  <c r="L49" i="171"/>
  <c r="G49" i="171"/>
  <c r="Q48" i="171"/>
  <c r="L48" i="171"/>
  <c r="G48" i="171"/>
  <c r="Q47" i="171"/>
  <c r="L47" i="171"/>
  <c r="G47" i="171"/>
  <c r="Q46" i="171"/>
  <c r="P46" i="171"/>
  <c r="O46" i="171"/>
  <c r="N46" i="171"/>
  <c r="M46" i="171"/>
  <c r="K46" i="171"/>
  <c r="J46" i="171"/>
  <c r="I46" i="171"/>
  <c r="H46" i="171"/>
  <c r="G46" i="171"/>
  <c r="F46" i="171"/>
  <c r="E46" i="171"/>
  <c r="D46" i="171"/>
  <c r="C46" i="171"/>
  <c r="Q45" i="171"/>
  <c r="L45" i="171"/>
  <c r="G45" i="171"/>
  <c r="Q44" i="171"/>
  <c r="L44" i="171"/>
  <c r="G44" i="171"/>
  <c r="Q43" i="171"/>
  <c r="L43" i="171"/>
  <c r="G43" i="171"/>
  <c r="Q42" i="171"/>
  <c r="L42" i="171"/>
  <c r="G42" i="171"/>
  <c r="Q41" i="171"/>
  <c r="L41" i="171"/>
  <c r="G41" i="171"/>
  <c r="Q40" i="171"/>
  <c r="P40" i="171"/>
  <c r="O40" i="171"/>
  <c r="N40" i="171"/>
  <c r="M40" i="171"/>
  <c r="K40" i="171"/>
  <c r="L40" i="171" s="1"/>
  <c r="J40" i="171"/>
  <c r="I40" i="171"/>
  <c r="H40" i="171"/>
  <c r="G40" i="171"/>
  <c r="F40" i="171"/>
  <c r="E40" i="171"/>
  <c r="D40" i="171"/>
  <c r="C40" i="171"/>
  <c r="Q39" i="171"/>
  <c r="L39" i="171"/>
  <c r="G39" i="171"/>
  <c r="Q38" i="171"/>
  <c r="L38" i="171"/>
  <c r="G38" i="171"/>
  <c r="Q37" i="171"/>
  <c r="L37" i="171"/>
  <c r="G37" i="171"/>
  <c r="Q36" i="171"/>
  <c r="L36" i="171"/>
  <c r="G36" i="171"/>
  <c r="P35" i="171"/>
  <c r="Q35" i="171" s="1"/>
  <c r="O35" i="171"/>
  <c r="N35" i="171"/>
  <c r="M35" i="171"/>
  <c r="L35" i="171"/>
  <c r="K35" i="171"/>
  <c r="J35" i="171"/>
  <c r="I35" i="171"/>
  <c r="H35" i="171"/>
  <c r="F35" i="171"/>
  <c r="G35" i="171" s="1"/>
  <c r="E35" i="171"/>
  <c r="D35" i="171"/>
  <c r="C35" i="171"/>
  <c r="Q34" i="171"/>
  <c r="L34" i="171"/>
  <c r="G34" i="171"/>
  <c r="P33" i="171"/>
  <c r="Q33" i="171" s="1"/>
  <c r="N33" i="171"/>
  <c r="J33" i="171"/>
  <c r="J57" i="171" s="1"/>
  <c r="H33" i="171"/>
  <c r="H57" i="171" s="1"/>
  <c r="F33" i="171"/>
  <c r="D33" i="171"/>
  <c r="D57" i="171" s="1"/>
  <c r="Q32" i="171"/>
  <c r="P32" i="171"/>
  <c r="O32" i="171"/>
  <c r="N32" i="171"/>
  <c r="M32" i="171"/>
  <c r="K32" i="171"/>
  <c r="L32" i="171" s="1"/>
  <c r="J32" i="171"/>
  <c r="I32" i="171"/>
  <c r="H32" i="171"/>
  <c r="G32" i="171"/>
  <c r="F32" i="171"/>
  <c r="E32" i="171"/>
  <c r="D32" i="171"/>
  <c r="C32" i="171"/>
  <c r="Q31" i="171"/>
  <c r="L31" i="171"/>
  <c r="G31" i="171"/>
  <c r="Q30" i="171"/>
  <c r="L30" i="171"/>
  <c r="G30" i="171"/>
  <c r="Q29" i="171"/>
  <c r="L29" i="171"/>
  <c r="G29" i="171"/>
  <c r="Q28" i="171"/>
  <c r="L28" i="171"/>
  <c r="G28" i="171"/>
  <c r="Q27" i="171"/>
  <c r="L27" i="171"/>
  <c r="G27" i="171"/>
  <c r="Q26" i="171"/>
  <c r="L26" i="171"/>
  <c r="G26" i="171"/>
  <c r="Q25" i="171"/>
  <c r="L25" i="171"/>
  <c r="G25" i="171"/>
  <c r="Q24" i="171"/>
  <c r="L24" i="171"/>
  <c r="G24" i="171"/>
  <c r="Q23" i="171"/>
  <c r="L23" i="171"/>
  <c r="G23" i="171"/>
  <c r="Q22" i="171"/>
  <c r="L22" i="171"/>
  <c r="G22" i="171"/>
  <c r="Q21" i="171"/>
  <c r="L21" i="171"/>
  <c r="G21" i="171"/>
  <c r="Q20" i="171"/>
  <c r="L20" i="171"/>
  <c r="G20" i="171"/>
  <c r="Q19" i="171"/>
  <c r="L19" i="171"/>
  <c r="G19" i="171"/>
  <c r="Q18" i="171"/>
  <c r="P18" i="171"/>
  <c r="O18" i="171"/>
  <c r="O33" i="171" s="1"/>
  <c r="N18" i="171"/>
  <c r="M18" i="171"/>
  <c r="M33" i="171" s="1"/>
  <c r="M57" i="171" s="1"/>
  <c r="K18" i="171"/>
  <c r="J18" i="171"/>
  <c r="I18" i="171"/>
  <c r="I33" i="171" s="1"/>
  <c r="I57" i="171" s="1"/>
  <c r="H18" i="171"/>
  <c r="G18" i="171"/>
  <c r="F18" i="171"/>
  <c r="E18" i="171"/>
  <c r="E33" i="171" s="1"/>
  <c r="E57" i="171" s="1"/>
  <c r="D18" i="171"/>
  <c r="C18" i="171"/>
  <c r="Q17" i="171"/>
  <c r="L17" i="171"/>
  <c r="G17" i="171"/>
  <c r="Q16" i="171"/>
  <c r="L16" i="171"/>
  <c r="G16" i="171"/>
  <c r="Q15" i="171"/>
  <c r="L15" i="171"/>
  <c r="G15" i="171"/>
  <c r="Q14" i="171"/>
  <c r="L14" i="171"/>
  <c r="G14" i="171"/>
  <c r="Q13" i="171"/>
  <c r="L13" i="171"/>
  <c r="G13" i="171"/>
  <c r="Q12" i="171"/>
  <c r="L12" i="171"/>
  <c r="G12" i="171"/>
  <c r="Q11" i="171"/>
  <c r="L11" i="171"/>
  <c r="G11" i="171"/>
  <c r="Q10" i="171"/>
  <c r="L10" i="171"/>
  <c r="G10" i="171"/>
  <c r="Q9" i="171"/>
  <c r="L9" i="171"/>
  <c r="G9" i="171"/>
  <c r="Q8" i="171"/>
  <c r="L8" i="171"/>
  <c r="G8" i="171"/>
  <c r="Q7" i="171"/>
  <c r="L7" i="171"/>
  <c r="G7" i="171"/>
  <c r="Q6" i="171"/>
  <c r="L6" i="171"/>
  <c r="G6" i="171"/>
  <c r="U18" i="172"/>
  <c r="V18" i="172" s="1"/>
  <c r="T18" i="172"/>
  <c r="S18" i="172"/>
  <c r="R18" i="172"/>
  <c r="Q18" i="172"/>
  <c r="P18" i="172"/>
  <c r="O18" i="172"/>
  <c r="N18" i="172"/>
  <c r="M18" i="172"/>
  <c r="K18" i="172"/>
  <c r="L18" i="172" s="1"/>
  <c r="J18" i="172"/>
  <c r="I18" i="172"/>
  <c r="H18" i="172"/>
  <c r="G18" i="172"/>
  <c r="F18" i="172"/>
  <c r="E18" i="172"/>
  <c r="D18" i="172"/>
  <c r="C18" i="172"/>
  <c r="V17" i="172"/>
  <c r="Q17" i="172"/>
  <c r="L17" i="172"/>
  <c r="G17" i="172"/>
  <c r="V16" i="172"/>
  <c r="Q16" i="172"/>
  <c r="L16" i="172"/>
  <c r="G16" i="172"/>
  <c r="V15" i="172"/>
  <c r="Q15" i="172"/>
  <c r="L15" i="172"/>
  <c r="G15" i="172"/>
  <c r="V14" i="172"/>
  <c r="Q14" i="172"/>
  <c r="L14" i="172"/>
  <c r="G14" i="172"/>
  <c r="V13" i="172"/>
  <c r="Q13" i="172"/>
  <c r="L13" i="172"/>
  <c r="G13" i="172"/>
  <c r="V12" i="172"/>
  <c r="Q12" i="172"/>
  <c r="L12" i="172"/>
  <c r="G12" i="172"/>
  <c r="V11" i="172"/>
  <c r="Q11" i="172"/>
  <c r="L11" i="172"/>
  <c r="G11" i="172"/>
  <c r="V10" i="172"/>
  <c r="Q10" i="172"/>
  <c r="L10" i="172"/>
  <c r="G10" i="172"/>
  <c r="V9" i="172"/>
  <c r="Q9" i="172"/>
  <c r="L9" i="172"/>
  <c r="G9" i="172"/>
  <c r="V8" i="172"/>
  <c r="Q8" i="172"/>
  <c r="L8" i="172"/>
  <c r="G8" i="172"/>
  <c r="V7" i="172"/>
  <c r="Q7" i="172"/>
  <c r="L7" i="172"/>
  <c r="G7" i="172"/>
  <c r="V6" i="172"/>
  <c r="Q6" i="172"/>
  <c r="L6" i="172"/>
  <c r="G6" i="172"/>
  <c r="U56" i="173"/>
  <c r="V56" i="173" s="1"/>
  <c r="T56" i="173"/>
  <c r="S56" i="173"/>
  <c r="R56" i="173"/>
  <c r="Q56" i="173"/>
  <c r="P56" i="173"/>
  <c r="O56" i="173"/>
  <c r="N56" i="173"/>
  <c r="M56" i="173"/>
  <c r="K56" i="173"/>
  <c r="J56" i="173"/>
  <c r="I56" i="173"/>
  <c r="H56" i="173"/>
  <c r="G56" i="173"/>
  <c r="F56" i="173"/>
  <c r="E56" i="173"/>
  <c r="D56" i="173"/>
  <c r="C56" i="173"/>
  <c r="V55" i="173"/>
  <c r="Q55" i="173"/>
  <c r="L55" i="173"/>
  <c r="G55" i="173"/>
  <c r="V54" i="173"/>
  <c r="Q54" i="173"/>
  <c r="L54" i="173"/>
  <c r="G54" i="173"/>
  <c r="V53" i="173"/>
  <c r="Q53" i="173"/>
  <c r="L53" i="173"/>
  <c r="G53" i="173"/>
  <c r="V52" i="173"/>
  <c r="Q52" i="173"/>
  <c r="L52" i="173"/>
  <c r="G52" i="173"/>
  <c r="U51" i="173"/>
  <c r="V51" i="173" s="1"/>
  <c r="T51" i="173"/>
  <c r="S51" i="173"/>
  <c r="R51" i="173"/>
  <c r="Q51" i="173"/>
  <c r="P51" i="173"/>
  <c r="O51" i="173"/>
  <c r="N51" i="173"/>
  <c r="M51" i="173"/>
  <c r="K51" i="173"/>
  <c r="L51" i="173" s="1"/>
  <c r="J51" i="173"/>
  <c r="I51" i="173"/>
  <c r="H51" i="173"/>
  <c r="G51" i="173"/>
  <c r="F51" i="173"/>
  <c r="E51" i="173"/>
  <c r="D51" i="173"/>
  <c r="C51" i="173"/>
  <c r="V50" i="173"/>
  <c r="Q50" i="173"/>
  <c r="L50" i="173"/>
  <c r="G50" i="173"/>
  <c r="V49" i="173"/>
  <c r="Q49" i="173"/>
  <c r="L49" i="173"/>
  <c r="G49" i="173"/>
  <c r="V48" i="173"/>
  <c r="Q48" i="173"/>
  <c r="L48" i="173"/>
  <c r="G48" i="173"/>
  <c r="V47" i="173"/>
  <c r="Q47" i="173"/>
  <c r="L47" i="173"/>
  <c r="G47" i="173"/>
  <c r="U46" i="173"/>
  <c r="V46" i="173" s="1"/>
  <c r="T46" i="173"/>
  <c r="S46" i="173"/>
  <c r="R46" i="173"/>
  <c r="Q46" i="173"/>
  <c r="P46" i="173"/>
  <c r="O46" i="173"/>
  <c r="N46" i="173"/>
  <c r="M46" i="173"/>
  <c r="K46" i="173"/>
  <c r="J46" i="173"/>
  <c r="I46" i="173"/>
  <c r="H46" i="173"/>
  <c r="G46" i="173"/>
  <c r="F46" i="173"/>
  <c r="E46" i="173"/>
  <c r="D46" i="173"/>
  <c r="C46" i="173"/>
  <c r="V45" i="173"/>
  <c r="Q45" i="173"/>
  <c r="L45" i="173"/>
  <c r="G45" i="173"/>
  <c r="V44" i="173"/>
  <c r="Q44" i="173"/>
  <c r="L44" i="173"/>
  <c r="G44" i="173"/>
  <c r="V43" i="173"/>
  <c r="Q43" i="173"/>
  <c r="L43" i="173"/>
  <c r="G43" i="173"/>
  <c r="V42" i="173"/>
  <c r="Q42" i="173"/>
  <c r="L42" i="173"/>
  <c r="G42" i="173"/>
  <c r="V41" i="173"/>
  <c r="Q41" i="173"/>
  <c r="L41" i="173"/>
  <c r="G41" i="173"/>
  <c r="U40" i="173"/>
  <c r="V40" i="173" s="1"/>
  <c r="T40" i="173"/>
  <c r="S40" i="173"/>
  <c r="R40" i="173"/>
  <c r="Q40" i="173"/>
  <c r="P40" i="173"/>
  <c r="O40" i="173"/>
  <c r="N40" i="173"/>
  <c r="M40" i="173"/>
  <c r="K40" i="173"/>
  <c r="L40" i="173" s="1"/>
  <c r="J40" i="173"/>
  <c r="I40" i="173"/>
  <c r="H40" i="173"/>
  <c r="G40" i="173"/>
  <c r="F40" i="173"/>
  <c r="E40" i="173"/>
  <c r="D40" i="173"/>
  <c r="C40" i="173"/>
  <c r="V39" i="173"/>
  <c r="Q39" i="173"/>
  <c r="L39" i="173"/>
  <c r="G39" i="173"/>
  <c r="V38" i="173"/>
  <c r="Q38" i="173"/>
  <c r="L38" i="173"/>
  <c r="G38" i="173"/>
  <c r="V37" i="173"/>
  <c r="Q37" i="173"/>
  <c r="L37" i="173"/>
  <c r="G37" i="173"/>
  <c r="V36" i="173"/>
  <c r="Q36" i="173"/>
  <c r="L36" i="173"/>
  <c r="G36" i="173"/>
  <c r="U35" i="173"/>
  <c r="V35" i="173" s="1"/>
  <c r="T35" i="173"/>
  <c r="S35" i="173"/>
  <c r="R35" i="173"/>
  <c r="Q35" i="173"/>
  <c r="P35" i="173"/>
  <c r="O35" i="173"/>
  <c r="N35" i="173"/>
  <c r="M35" i="173"/>
  <c r="K35" i="173"/>
  <c r="J35" i="173"/>
  <c r="I35" i="173"/>
  <c r="H35" i="173"/>
  <c r="G35" i="173"/>
  <c r="F35" i="173"/>
  <c r="E35" i="173"/>
  <c r="D35" i="173"/>
  <c r="C35" i="173"/>
  <c r="V34" i="173"/>
  <c r="Q34" i="173"/>
  <c r="L34" i="173"/>
  <c r="G34" i="173"/>
  <c r="U32" i="173"/>
  <c r="V32" i="173" s="1"/>
  <c r="T32" i="173"/>
  <c r="S32" i="173"/>
  <c r="R32" i="173"/>
  <c r="Q32" i="173"/>
  <c r="P32" i="173"/>
  <c r="O32" i="173"/>
  <c r="N32" i="173"/>
  <c r="M32" i="173"/>
  <c r="M33" i="173" s="1"/>
  <c r="M57" i="173" s="1"/>
  <c r="K32" i="173"/>
  <c r="J32" i="173"/>
  <c r="I32" i="173"/>
  <c r="H32" i="173"/>
  <c r="G32" i="173"/>
  <c r="F32" i="173"/>
  <c r="E32" i="173"/>
  <c r="D32" i="173"/>
  <c r="C32" i="173"/>
  <c r="V31" i="173"/>
  <c r="Q31" i="173"/>
  <c r="L31" i="173"/>
  <c r="G31" i="173"/>
  <c r="V30" i="173"/>
  <c r="Q30" i="173"/>
  <c r="L30" i="173"/>
  <c r="G30" i="173"/>
  <c r="V29" i="173"/>
  <c r="Q29" i="173"/>
  <c r="L29" i="173"/>
  <c r="G29" i="173"/>
  <c r="V28" i="173"/>
  <c r="Q28" i="173"/>
  <c r="L28" i="173"/>
  <c r="G28" i="173"/>
  <c r="V27" i="173"/>
  <c r="Q27" i="173"/>
  <c r="L27" i="173"/>
  <c r="G27" i="173"/>
  <c r="V26" i="173"/>
  <c r="Q26" i="173"/>
  <c r="L26" i="173"/>
  <c r="G26" i="173"/>
  <c r="V25" i="173"/>
  <c r="Q25" i="173"/>
  <c r="L25" i="173"/>
  <c r="G25" i="173"/>
  <c r="V24" i="173"/>
  <c r="Q24" i="173"/>
  <c r="L24" i="173"/>
  <c r="G24" i="173"/>
  <c r="V23" i="173"/>
  <c r="Q23" i="173"/>
  <c r="L23" i="173"/>
  <c r="G23" i="173"/>
  <c r="V22" i="173"/>
  <c r="Q22" i="173"/>
  <c r="L22" i="173"/>
  <c r="G22" i="173"/>
  <c r="V21" i="173"/>
  <c r="Q21" i="173"/>
  <c r="L21" i="173"/>
  <c r="G21" i="173"/>
  <c r="V20" i="173"/>
  <c r="Q20" i="173"/>
  <c r="L20" i="173"/>
  <c r="G20" i="173"/>
  <c r="V19" i="173"/>
  <c r="Q19" i="173"/>
  <c r="L19" i="173"/>
  <c r="G19" i="173"/>
  <c r="U18" i="173"/>
  <c r="V18" i="173" s="1"/>
  <c r="T18" i="173"/>
  <c r="T33" i="173" s="1"/>
  <c r="T57" i="173" s="1"/>
  <c r="S18" i="173"/>
  <c r="S33" i="173" s="1"/>
  <c r="S57" i="173" s="1"/>
  <c r="R18" i="173"/>
  <c r="R33" i="173" s="1"/>
  <c r="R57" i="173" s="1"/>
  <c r="Q18" i="173"/>
  <c r="P18" i="173"/>
  <c r="P33" i="173" s="1"/>
  <c r="P57" i="173" s="1"/>
  <c r="Q57" i="173" s="1"/>
  <c r="O18" i="173"/>
  <c r="O33" i="173" s="1"/>
  <c r="O57" i="173" s="1"/>
  <c r="N18" i="173"/>
  <c r="N33" i="173" s="1"/>
  <c r="N57" i="173" s="1"/>
  <c r="M18" i="173"/>
  <c r="K18" i="173"/>
  <c r="L18" i="173" s="1"/>
  <c r="J18" i="173"/>
  <c r="J33" i="173" s="1"/>
  <c r="J57" i="173" s="1"/>
  <c r="I18" i="173"/>
  <c r="I33" i="173" s="1"/>
  <c r="I57" i="173" s="1"/>
  <c r="H18" i="173"/>
  <c r="H33" i="173" s="1"/>
  <c r="H57" i="173" s="1"/>
  <c r="G18" i="173"/>
  <c r="F18" i="173"/>
  <c r="F33" i="173" s="1"/>
  <c r="E18" i="173"/>
  <c r="E33" i="173" s="1"/>
  <c r="E57" i="173" s="1"/>
  <c r="D18" i="173"/>
  <c r="D33" i="173" s="1"/>
  <c r="D57" i="173" s="1"/>
  <c r="C18" i="173"/>
  <c r="C33" i="173" s="1"/>
  <c r="C57" i="173" s="1"/>
  <c r="V17" i="173"/>
  <c r="Q17" i="173"/>
  <c r="L17" i="173"/>
  <c r="G17" i="173"/>
  <c r="V16" i="173"/>
  <c r="Q16" i="173"/>
  <c r="L16" i="173"/>
  <c r="G16" i="173"/>
  <c r="V15" i="173"/>
  <c r="Q15" i="173"/>
  <c r="L15" i="173"/>
  <c r="G15" i="173"/>
  <c r="V14" i="173"/>
  <c r="Q14" i="173"/>
  <c r="L14" i="173"/>
  <c r="G14" i="173"/>
  <c r="V13" i="173"/>
  <c r="Q13" i="173"/>
  <c r="L13" i="173"/>
  <c r="G13" i="173"/>
  <c r="V12" i="173"/>
  <c r="Q12" i="173"/>
  <c r="L12" i="173"/>
  <c r="G12" i="173"/>
  <c r="V11" i="173"/>
  <c r="Q11" i="173"/>
  <c r="L11" i="173"/>
  <c r="G11" i="173"/>
  <c r="V10" i="173"/>
  <c r="Q10" i="173"/>
  <c r="L10" i="173"/>
  <c r="G10" i="173"/>
  <c r="V9" i="173"/>
  <c r="Q9" i="173"/>
  <c r="L9" i="173"/>
  <c r="G9" i="173"/>
  <c r="V8" i="173"/>
  <c r="Q8" i="173"/>
  <c r="L8" i="173"/>
  <c r="G8" i="173"/>
  <c r="V7" i="173"/>
  <c r="Q7" i="173"/>
  <c r="L7" i="173"/>
  <c r="G7" i="173"/>
  <c r="V6" i="173"/>
  <c r="Q6" i="173"/>
  <c r="L6" i="173"/>
  <c r="G6" i="173"/>
  <c r="P18" i="162"/>
  <c r="Q18" i="162" s="1"/>
  <c r="O18" i="162"/>
  <c r="N18" i="162"/>
  <c r="M18" i="162"/>
  <c r="L18" i="162"/>
  <c r="K18" i="162"/>
  <c r="J18" i="162"/>
  <c r="I18" i="162"/>
  <c r="H18" i="162"/>
  <c r="F18" i="162"/>
  <c r="E18" i="162"/>
  <c r="D18" i="162"/>
  <c r="C18" i="162"/>
  <c r="Q17" i="162"/>
  <c r="L17" i="162"/>
  <c r="G17" i="162"/>
  <c r="Q16" i="162"/>
  <c r="L16" i="162"/>
  <c r="G16" i="162"/>
  <c r="Q15" i="162"/>
  <c r="L15" i="162"/>
  <c r="G15" i="162"/>
  <c r="Q14" i="162"/>
  <c r="L14" i="162"/>
  <c r="G14" i="162"/>
  <c r="Q13" i="162"/>
  <c r="L13" i="162"/>
  <c r="G13" i="162"/>
  <c r="Q12" i="162"/>
  <c r="L12" i="162"/>
  <c r="G12" i="162"/>
  <c r="Q11" i="162"/>
  <c r="L11" i="162"/>
  <c r="G11" i="162"/>
  <c r="Q10" i="162"/>
  <c r="L10" i="162"/>
  <c r="G10" i="162"/>
  <c r="Q9" i="162"/>
  <c r="L9" i="162"/>
  <c r="G9" i="162"/>
  <c r="Q8" i="162"/>
  <c r="L8" i="162"/>
  <c r="G8" i="162"/>
  <c r="Q7" i="162"/>
  <c r="L7" i="162"/>
  <c r="G7" i="162"/>
  <c r="Q6" i="162"/>
  <c r="L6" i="162"/>
  <c r="G6" i="162"/>
  <c r="O57" i="163"/>
  <c r="P56" i="163"/>
  <c r="O56" i="163"/>
  <c r="N56" i="163"/>
  <c r="M56" i="163"/>
  <c r="L56" i="163"/>
  <c r="K56" i="163"/>
  <c r="J56" i="163"/>
  <c r="I56" i="163"/>
  <c r="H56" i="163"/>
  <c r="F56" i="163"/>
  <c r="G56" i="163" s="1"/>
  <c r="E56" i="163"/>
  <c r="D56" i="163"/>
  <c r="C56" i="163"/>
  <c r="Q55" i="163"/>
  <c r="L55" i="163"/>
  <c r="G55" i="163"/>
  <c r="Q54" i="163"/>
  <c r="L54" i="163"/>
  <c r="G54" i="163"/>
  <c r="Q53" i="163"/>
  <c r="L53" i="163"/>
  <c r="G53" i="163"/>
  <c r="Q52" i="163"/>
  <c r="L52" i="163"/>
  <c r="G52" i="163"/>
  <c r="Q51" i="163"/>
  <c r="P51" i="163"/>
  <c r="O51" i="163"/>
  <c r="N51" i="163"/>
  <c r="M51" i="163"/>
  <c r="K51" i="163"/>
  <c r="L51" i="163" s="1"/>
  <c r="J51" i="163"/>
  <c r="I51" i="163"/>
  <c r="H51" i="163"/>
  <c r="G51" i="163"/>
  <c r="F51" i="163"/>
  <c r="E51" i="163"/>
  <c r="D51" i="163"/>
  <c r="C51" i="163"/>
  <c r="Q50" i="163"/>
  <c r="L50" i="163"/>
  <c r="G50" i="163"/>
  <c r="Q49" i="163"/>
  <c r="L49" i="163"/>
  <c r="G49" i="163"/>
  <c r="Q48" i="163"/>
  <c r="L48" i="163"/>
  <c r="G48" i="163"/>
  <c r="Q47" i="163"/>
  <c r="L47" i="163"/>
  <c r="G47" i="163"/>
  <c r="P46" i="163"/>
  <c r="Q46" i="163" s="1"/>
  <c r="O46" i="163"/>
  <c r="N46" i="163"/>
  <c r="M46" i="163"/>
  <c r="L46" i="163"/>
  <c r="K46" i="163"/>
  <c r="J46" i="163"/>
  <c r="I46" i="163"/>
  <c r="H46" i="163"/>
  <c r="F46" i="163"/>
  <c r="E46" i="163"/>
  <c r="D46" i="163"/>
  <c r="C46" i="163"/>
  <c r="Q45" i="163"/>
  <c r="L45" i="163"/>
  <c r="G45" i="163"/>
  <c r="Q44" i="163"/>
  <c r="L44" i="163"/>
  <c r="G44" i="163"/>
  <c r="Q43" i="163"/>
  <c r="L43" i="163"/>
  <c r="G43" i="163"/>
  <c r="Q42" i="163"/>
  <c r="L42" i="163"/>
  <c r="G42" i="163"/>
  <c r="Q41" i="163"/>
  <c r="L41" i="163"/>
  <c r="G41" i="163"/>
  <c r="P40" i="163"/>
  <c r="Q40" i="163" s="1"/>
  <c r="O40" i="163"/>
  <c r="N40" i="163"/>
  <c r="M40" i="163"/>
  <c r="L40" i="163"/>
  <c r="K40" i="163"/>
  <c r="J40" i="163"/>
  <c r="I40" i="163"/>
  <c r="H40" i="163"/>
  <c r="F40" i="163"/>
  <c r="G40" i="163" s="1"/>
  <c r="E40" i="163"/>
  <c r="D40" i="163"/>
  <c r="C40" i="163"/>
  <c r="Q39" i="163"/>
  <c r="L39" i="163"/>
  <c r="G39" i="163"/>
  <c r="Q38" i="163"/>
  <c r="L38" i="163"/>
  <c r="G38" i="163"/>
  <c r="Q37" i="163"/>
  <c r="L37" i="163"/>
  <c r="G37" i="163"/>
  <c r="Q36" i="163"/>
  <c r="L36" i="163"/>
  <c r="G36" i="163"/>
  <c r="Q35" i="163"/>
  <c r="P35" i="163"/>
  <c r="O35" i="163"/>
  <c r="N35" i="163"/>
  <c r="M35" i="163"/>
  <c r="K35" i="163"/>
  <c r="J35" i="163"/>
  <c r="I35" i="163"/>
  <c r="H35" i="163"/>
  <c r="G35" i="163"/>
  <c r="F35" i="163"/>
  <c r="E35" i="163"/>
  <c r="D35" i="163"/>
  <c r="C35" i="163"/>
  <c r="Q34" i="163"/>
  <c r="L34" i="163"/>
  <c r="G34" i="163"/>
  <c r="O33" i="163"/>
  <c r="M33" i="163"/>
  <c r="M57" i="163" s="1"/>
  <c r="K33" i="163"/>
  <c r="K57" i="163" s="1"/>
  <c r="L57" i="163" s="1"/>
  <c r="I33" i="163"/>
  <c r="I57" i="163" s="1"/>
  <c r="E33" i="163"/>
  <c r="E57" i="163" s="1"/>
  <c r="C33" i="163"/>
  <c r="C57" i="163" s="1"/>
  <c r="P32" i="163"/>
  <c r="O32" i="163"/>
  <c r="N32" i="163"/>
  <c r="M32" i="163"/>
  <c r="L32" i="163"/>
  <c r="K32" i="163"/>
  <c r="J32" i="163"/>
  <c r="I32" i="163"/>
  <c r="H32" i="163"/>
  <c r="F32" i="163"/>
  <c r="E32" i="163"/>
  <c r="D32" i="163"/>
  <c r="C32" i="163"/>
  <c r="Q31" i="163"/>
  <c r="L31" i="163"/>
  <c r="G31" i="163"/>
  <c r="Q30" i="163"/>
  <c r="L30" i="163"/>
  <c r="G30" i="163"/>
  <c r="Q29" i="163"/>
  <c r="L29" i="163"/>
  <c r="G29" i="163"/>
  <c r="Q28" i="163"/>
  <c r="L28" i="163"/>
  <c r="G28" i="163"/>
  <c r="Q27" i="163"/>
  <c r="L27" i="163"/>
  <c r="G27" i="163"/>
  <c r="Q26" i="163"/>
  <c r="L26" i="163"/>
  <c r="G26" i="163"/>
  <c r="Q25" i="163"/>
  <c r="L25" i="163"/>
  <c r="G25" i="163"/>
  <c r="Q24" i="163"/>
  <c r="L24" i="163"/>
  <c r="G24" i="163"/>
  <c r="Q23" i="163"/>
  <c r="L23" i="163"/>
  <c r="G23" i="163"/>
  <c r="Q22" i="163"/>
  <c r="L22" i="163"/>
  <c r="G22" i="163"/>
  <c r="Q21" i="163"/>
  <c r="L21" i="163"/>
  <c r="G21" i="163"/>
  <c r="Q20" i="163"/>
  <c r="L20" i="163"/>
  <c r="G20" i="163"/>
  <c r="Q19" i="163"/>
  <c r="L19" i="163"/>
  <c r="G19" i="163"/>
  <c r="P18" i="163"/>
  <c r="O18" i="163"/>
  <c r="N18" i="163"/>
  <c r="N33" i="163" s="1"/>
  <c r="N57" i="163" s="1"/>
  <c r="M18" i="163"/>
  <c r="L18" i="163"/>
  <c r="K18" i="163"/>
  <c r="J18" i="163"/>
  <c r="J33" i="163" s="1"/>
  <c r="J57" i="163" s="1"/>
  <c r="I18" i="163"/>
  <c r="H18" i="163"/>
  <c r="H33" i="163" s="1"/>
  <c r="H57" i="163" s="1"/>
  <c r="F18" i="163"/>
  <c r="E18" i="163"/>
  <c r="D18" i="163"/>
  <c r="D33" i="163" s="1"/>
  <c r="D57" i="163" s="1"/>
  <c r="C18" i="163"/>
  <c r="Q17" i="163"/>
  <c r="L17" i="163"/>
  <c r="G17" i="163"/>
  <c r="Q16" i="163"/>
  <c r="L16" i="163"/>
  <c r="G16" i="163"/>
  <c r="Q15" i="163"/>
  <c r="L15" i="163"/>
  <c r="G15" i="163"/>
  <c r="Q14" i="163"/>
  <c r="L14" i="163"/>
  <c r="G14" i="163"/>
  <c r="Q13" i="163"/>
  <c r="L13" i="163"/>
  <c r="G13" i="163"/>
  <c r="Q12" i="163"/>
  <c r="L12" i="163"/>
  <c r="G12" i="163"/>
  <c r="Q11" i="163"/>
  <c r="L11" i="163"/>
  <c r="G11" i="163"/>
  <c r="Q10" i="163"/>
  <c r="L10" i="163"/>
  <c r="G10" i="163"/>
  <c r="Q9" i="163"/>
  <c r="L9" i="163"/>
  <c r="G9" i="163"/>
  <c r="Q8" i="163"/>
  <c r="L8" i="163"/>
  <c r="G8" i="163"/>
  <c r="Q7" i="163"/>
  <c r="L7" i="163"/>
  <c r="G7" i="163"/>
  <c r="Q6" i="163"/>
  <c r="L6" i="163"/>
  <c r="G6" i="163"/>
  <c r="W18" i="164"/>
  <c r="V18" i="164"/>
  <c r="U18" i="164"/>
  <c r="T18" i="164"/>
  <c r="S18" i="164"/>
  <c r="R18" i="164"/>
  <c r="Q18" i="164"/>
  <c r="P18" i="164"/>
  <c r="O18" i="164"/>
  <c r="N18" i="164"/>
  <c r="M18" i="164"/>
  <c r="L18" i="164"/>
  <c r="K18" i="164"/>
  <c r="J18" i="164"/>
  <c r="I18" i="164"/>
  <c r="H18" i="164"/>
  <c r="G18" i="164"/>
  <c r="F18" i="164"/>
  <c r="E18" i="164"/>
  <c r="D18" i="164"/>
  <c r="C18" i="164"/>
  <c r="G17" i="164"/>
  <c r="G16" i="164"/>
  <c r="G15" i="164"/>
  <c r="G14" i="164"/>
  <c r="G13" i="164"/>
  <c r="G12" i="164"/>
  <c r="G11" i="164"/>
  <c r="G10" i="164"/>
  <c r="G9" i="164"/>
  <c r="G8" i="164"/>
  <c r="G7" i="164"/>
  <c r="G6" i="164"/>
  <c r="W56" i="165"/>
  <c r="V56" i="165"/>
  <c r="U56" i="165"/>
  <c r="T56" i="165"/>
  <c r="S56" i="165"/>
  <c r="R56" i="165"/>
  <c r="Q56" i="165"/>
  <c r="P56" i="165"/>
  <c r="O56" i="165"/>
  <c r="N56" i="165"/>
  <c r="M56" i="165"/>
  <c r="L56" i="165"/>
  <c r="K56" i="165"/>
  <c r="J56" i="165"/>
  <c r="I56" i="165"/>
  <c r="H56" i="165"/>
  <c r="F56" i="165"/>
  <c r="E56" i="165"/>
  <c r="D56" i="165"/>
  <c r="G56" i="165" s="1"/>
  <c r="C56" i="165"/>
  <c r="G55" i="165"/>
  <c r="G54" i="165"/>
  <c r="G53" i="165"/>
  <c r="G52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F51" i="165"/>
  <c r="E51" i="165"/>
  <c r="D51" i="165"/>
  <c r="C51" i="165"/>
  <c r="G50" i="165"/>
  <c r="G49" i="165"/>
  <c r="G48" i="165"/>
  <c r="G47" i="165"/>
  <c r="W46" i="165"/>
  <c r="V46" i="165"/>
  <c r="U46" i="165"/>
  <c r="T46" i="165"/>
  <c r="S46" i="165"/>
  <c r="R46" i="165"/>
  <c r="Q46" i="165"/>
  <c r="P46" i="165"/>
  <c r="O46" i="165"/>
  <c r="N46" i="165"/>
  <c r="M46" i="165"/>
  <c r="L46" i="165"/>
  <c r="K46" i="165"/>
  <c r="J46" i="165"/>
  <c r="I46" i="165"/>
  <c r="H46" i="165"/>
  <c r="F46" i="165"/>
  <c r="G46" i="165" s="1"/>
  <c r="E46" i="165"/>
  <c r="D46" i="165"/>
  <c r="C46" i="165"/>
  <c r="G45" i="165"/>
  <c r="G44" i="165"/>
  <c r="G43" i="165"/>
  <c r="G42" i="165"/>
  <c r="G41" i="165"/>
  <c r="W40" i="165"/>
  <c r="V40" i="165"/>
  <c r="U40" i="165"/>
  <c r="T40" i="165"/>
  <c r="S40" i="165"/>
  <c r="R40" i="165"/>
  <c r="Q40" i="165"/>
  <c r="P40" i="165"/>
  <c r="O40" i="165"/>
  <c r="N40" i="165"/>
  <c r="M40" i="165"/>
  <c r="L40" i="165"/>
  <c r="K40" i="165"/>
  <c r="J40" i="165"/>
  <c r="I40" i="165"/>
  <c r="H40" i="165"/>
  <c r="F40" i="165"/>
  <c r="E40" i="165"/>
  <c r="D40" i="165"/>
  <c r="G40" i="165" s="1"/>
  <c r="C40" i="165"/>
  <c r="G39" i="165"/>
  <c r="G38" i="165"/>
  <c r="G37" i="165"/>
  <c r="G36" i="165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F35" i="165"/>
  <c r="E35" i="165"/>
  <c r="D35" i="165"/>
  <c r="C35" i="165"/>
  <c r="G34" i="165"/>
  <c r="V33" i="165"/>
  <c r="V57" i="165" s="1"/>
  <c r="T33" i="165"/>
  <c r="T57" i="165" s="1"/>
  <c r="R33" i="165"/>
  <c r="R57" i="165" s="1"/>
  <c r="P33" i="165"/>
  <c r="P57" i="165" s="1"/>
  <c r="L33" i="165"/>
  <c r="L57" i="165" s="1"/>
  <c r="J33" i="165"/>
  <c r="J57" i="165" s="1"/>
  <c r="F33" i="165"/>
  <c r="F57" i="165" s="1"/>
  <c r="G57" i="165" s="1"/>
  <c r="D33" i="165"/>
  <c r="D57" i="165" s="1"/>
  <c r="W32" i="165"/>
  <c r="V32" i="165"/>
  <c r="U32" i="165"/>
  <c r="T32" i="165"/>
  <c r="S32" i="165"/>
  <c r="R32" i="165"/>
  <c r="Q32" i="165"/>
  <c r="P32" i="165"/>
  <c r="O32" i="165"/>
  <c r="N32" i="165"/>
  <c r="M32" i="165"/>
  <c r="L32" i="165"/>
  <c r="K32" i="165"/>
  <c r="J32" i="165"/>
  <c r="I32" i="165"/>
  <c r="H32" i="165"/>
  <c r="H33" i="165" s="1"/>
  <c r="H57" i="165" s="1"/>
  <c r="G32" i="165"/>
  <c r="F32" i="165"/>
  <c r="E32" i="165"/>
  <c r="D32" i="165"/>
  <c r="C32" i="165"/>
  <c r="G31" i="165"/>
  <c r="G30" i="165"/>
  <c r="G29" i="165"/>
  <c r="G28" i="165"/>
  <c r="G27" i="165"/>
  <c r="G26" i="165"/>
  <c r="G25" i="165"/>
  <c r="G24" i="165"/>
  <c r="G23" i="165"/>
  <c r="G22" i="165"/>
  <c r="G21" i="165"/>
  <c r="G20" i="165"/>
  <c r="G19" i="165"/>
  <c r="W18" i="165"/>
  <c r="W33" i="165" s="1"/>
  <c r="W57" i="165" s="1"/>
  <c r="V18" i="165"/>
  <c r="U18" i="165"/>
  <c r="T18" i="165"/>
  <c r="S18" i="165"/>
  <c r="S33" i="165" s="1"/>
  <c r="S57" i="165" s="1"/>
  <c r="R18" i="165"/>
  <c r="Q18" i="165"/>
  <c r="P18" i="165"/>
  <c r="O18" i="165"/>
  <c r="O33" i="165" s="1"/>
  <c r="O57" i="165" s="1"/>
  <c r="N18" i="165"/>
  <c r="N33" i="165" s="1"/>
  <c r="N57" i="165" s="1"/>
  <c r="M18" i="165"/>
  <c r="L18" i="165"/>
  <c r="K18" i="165"/>
  <c r="K33" i="165" s="1"/>
  <c r="K57" i="165" s="1"/>
  <c r="J18" i="165"/>
  <c r="I18" i="165"/>
  <c r="H18" i="165"/>
  <c r="G18" i="165"/>
  <c r="F18" i="165"/>
  <c r="E18" i="165"/>
  <c r="D18" i="165"/>
  <c r="C18" i="165"/>
  <c r="C33" i="165" s="1"/>
  <c r="C57" i="165" s="1"/>
  <c r="G17" i="165"/>
  <c r="G16" i="165"/>
  <c r="G15" i="165"/>
  <c r="G14" i="165"/>
  <c r="G13" i="165"/>
  <c r="G12" i="165"/>
  <c r="G11" i="165"/>
  <c r="G10" i="165"/>
  <c r="G9" i="165"/>
  <c r="G8" i="165"/>
  <c r="G7" i="165"/>
  <c r="G6" i="165"/>
  <c r="P18" i="167"/>
  <c r="Q18" i="167" s="1"/>
  <c r="O18" i="167"/>
  <c r="N18" i="167"/>
  <c r="M18" i="167"/>
  <c r="L18" i="167"/>
  <c r="K18" i="167"/>
  <c r="J18" i="167"/>
  <c r="I18" i="167"/>
  <c r="H18" i="167"/>
  <c r="F18" i="167"/>
  <c r="G18" i="167" s="1"/>
  <c r="E18" i="167"/>
  <c r="D18" i="167"/>
  <c r="C18" i="167"/>
  <c r="Q17" i="167"/>
  <c r="L17" i="167"/>
  <c r="G17" i="167"/>
  <c r="Q16" i="167"/>
  <c r="L16" i="167"/>
  <c r="G16" i="167"/>
  <c r="Q15" i="167"/>
  <c r="L15" i="167"/>
  <c r="G15" i="167"/>
  <c r="Q14" i="167"/>
  <c r="L14" i="167"/>
  <c r="G14" i="167"/>
  <c r="Q13" i="167"/>
  <c r="L13" i="167"/>
  <c r="G13" i="167"/>
  <c r="Q12" i="167"/>
  <c r="L12" i="167"/>
  <c r="G12" i="167"/>
  <c r="Q11" i="167"/>
  <c r="L11" i="167"/>
  <c r="G11" i="167"/>
  <c r="Q10" i="167"/>
  <c r="L10" i="167"/>
  <c r="G10" i="167"/>
  <c r="Q9" i="167"/>
  <c r="L9" i="167"/>
  <c r="G9" i="167"/>
  <c r="Q8" i="167"/>
  <c r="L8" i="167"/>
  <c r="G8" i="167"/>
  <c r="Q7" i="167"/>
  <c r="L7" i="167"/>
  <c r="G7" i="167"/>
  <c r="Q6" i="167"/>
  <c r="L6" i="167"/>
  <c r="G6" i="167"/>
  <c r="P56" i="166"/>
  <c r="O56" i="166"/>
  <c r="N56" i="166"/>
  <c r="M56" i="166"/>
  <c r="K56" i="166"/>
  <c r="L56" i="166" s="1"/>
  <c r="J56" i="166"/>
  <c r="I56" i="166"/>
  <c r="H56" i="166"/>
  <c r="G56" i="166"/>
  <c r="F56" i="166"/>
  <c r="E56" i="166"/>
  <c r="D56" i="166"/>
  <c r="C56" i="166"/>
  <c r="L55" i="166"/>
  <c r="G55" i="166"/>
  <c r="L54" i="166"/>
  <c r="G54" i="166"/>
  <c r="L53" i="166"/>
  <c r="G53" i="166"/>
  <c r="L52" i="166"/>
  <c r="G52" i="166"/>
  <c r="P51" i="166"/>
  <c r="O51" i="166"/>
  <c r="N51" i="166"/>
  <c r="Q51" i="166" s="1"/>
  <c r="M51" i="166"/>
  <c r="K51" i="166"/>
  <c r="J51" i="166"/>
  <c r="I51" i="166"/>
  <c r="H51" i="166"/>
  <c r="F51" i="166"/>
  <c r="G51" i="166" s="1"/>
  <c r="E51" i="166"/>
  <c r="D51" i="166"/>
  <c r="C51" i="166"/>
  <c r="Q50" i="166"/>
  <c r="L50" i="166"/>
  <c r="G50" i="166"/>
  <c r="Q49" i="166"/>
  <c r="L49" i="166"/>
  <c r="G49" i="166"/>
  <c r="Q48" i="166"/>
  <c r="L48" i="166"/>
  <c r="G48" i="166"/>
  <c r="Q47" i="166"/>
  <c r="L47" i="166"/>
  <c r="G47" i="166"/>
  <c r="P46" i="166"/>
  <c r="Q46" i="166" s="1"/>
  <c r="O46" i="166"/>
  <c r="N46" i="166"/>
  <c r="M46" i="166"/>
  <c r="L46" i="166"/>
  <c r="K46" i="166"/>
  <c r="J46" i="166"/>
  <c r="I46" i="166"/>
  <c r="H46" i="166"/>
  <c r="F46" i="166"/>
  <c r="E46" i="166"/>
  <c r="D46" i="166"/>
  <c r="C46" i="166"/>
  <c r="Q45" i="166"/>
  <c r="L45" i="166"/>
  <c r="G45" i="166"/>
  <c r="Q44" i="166"/>
  <c r="L44" i="166"/>
  <c r="G44" i="166"/>
  <c r="Q43" i="166"/>
  <c r="L43" i="166"/>
  <c r="G43" i="166"/>
  <c r="Q42" i="166"/>
  <c r="L42" i="166"/>
  <c r="G42" i="166"/>
  <c r="Q41" i="166"/>
  <c r="L41" i="166"/>
  <c r="G41" i="166"/>
  <c r="P40" i="166"/>
  <c r="Q40" i="166" s="1"/>
  <c r="O40" i="166"/>
  <c r="N40" i="166"/>
  <c r="M40" i="166"/>
  <c r="L40" i="166"/>
  <c r="K40" i="166"/>
  <c r="J40" i="166"/>
  <c r="I40" i="166"/>
  <c r="H40" i="166"/>
  <c r="F40" i="166"/>
  <c r="G40" i="166" s="1"/>
  <c r="E40" i="166"/>
  <c r="D40" i="166"/>
  <c r="C40" i="166"/>
  <c r="Q39" i="166"/>
  <c r="L39" i="166"/>
  <c r="G39" i="166"/>
  <c r="Q38" i="166"/>
  <c r="L38" i="166"/>
  <c r="G38" i="166"/>
  <c r="Q37" i="166"/>
  <c r="L37" i="166"/>
  <c r="G37" i="166"/>
  <c r="Q36" i="166"/>
  <c r="L36" i="166"/>
  <c r="G36" i="166"/>
  <c r="Q35" i="166"/>
  <c r="P35" i="166"/>
  <c r="O35" i="166"/>
  <c r="N35" i="166"/>
  <c r="M35" i="166"/>
  <c r="K35" i="166"/>
  <c r="L35" i="166" s="1"/>
  <c r="J35" i="166"/>
  <c r="I35" i="166"/>
  <c r="H35" i="166"/>
  <c r="F35" i="166"/>
  <c r="G35" i="166" s="1"/>
  <c r="E35" i="166"/>
  <c r="D35" i="166"/>
  <c r="C35" i="166"/>
  <c r="Q34" i="166"/>
  <c r="L34" i="166"/>
  <c r="G34" i="166"/>
  <c r="P33" i="166"/>
  <c r="Q33" i="166" s="1"/>
  <c r="P32" i="166"/>
  <c r="Q32" i="166" s="1"/>
  <c r="O32" i="166"/>
  <c r="O33" i="166" s="1"/>
  <c r="O57" i="166" s="1"/>
  <c r="N32" i="166"/>
  <c r="M32" i="166"/>
  <c r="K32" i="166"/>
  <c r="L32" i="166" s="1"/>
  <c r="J32" i="166"/>
  <c r="I32" i="166"/>
  <c r="H32" i="166"/>
  <c r="H33" i="166" s="1"/>
  <c r="H57" i="166" s="1"/>
  <c r="G32" i="166"/>
  <c r="F32" i="166"/>
  <c r="E32" i="166"/>
  <c r="D32" i="166"/>
  <c r="C32" i="166"/>
  <c r="C33" i="166" s="1"/>
  <c r="C57" i="166" s="1"/>
  <c r="Q31" i="166"/>
  <c r="L31" i="166"/>
  <c r="G31" i="166"/>
  <c r="Q30" i="166"/>
  <c r="L30" i="166"/>
  <c r="G30" i="166"/>
  <c r="Q29" i="166"/>
  <c r="L29" i="166"/>
  <c r="G29" i="166"/>
  <c r="Q28" i="166"/>
  <c r="L28" i="166"/>
  <c r="G28" i="166"/>
  <c r="Q27" i="166"/>
  <c r="L27" i="166"/>
  <c r="G27" i="166"/>
  <c r="Q26" i="166"/>
  <c r="L26" i="166"/>
  <c r="G26" i="166"/>
  <c r="Q25" i="166"/>
  <c r="L25" i="166"/>
  <c r="G25" i="166"/>
  <c r="Q24" i="166"/>
  <c r="L24" i="166"/>
  <c r="G24" i="166"/>
  <c r="Q23" i="166"/>
  <c r="L23" i="166"/>
  <c r="G23" i="166"/>
  <c r="Q22" i="166"/>
  <c r="L22" i="166"/>
  <c r="G22" i="166"/>
  <c r="Q21" i="166"/>
  <c r="L21" i="166"/>
  <c r="G21" i="166"/>
  <c r="Q20" i="166"/>
  <c r="L20" i="166"/>
  <c r="G20" i="166"/>
  <c r="Q19" i="166"/>
  <c r="L19" i="166"/>
  <c r="G19" i="166"/>
  <c r="Q18" i="166"/>
  <c r="P18" i="166"/>
  <c r="O18" i="166"/>
  <c r="N18" i="166"/>
  <c r="N33" i="166" s="1"/>
  <c r="N57" i="166" s="1"/>
  <c r="M18" i="166"/>
  <c r="M33" i="166" s="1"/>
  <c r="M57" i="166" s="1"/>
  <c r="K18" i="166"/>
  <c r="J18" i="166"/>
  <c r="J33" i="166" s="1"/>
  <c r="J57" i="166" s="1"/>
  <c r="I18" i="166"/>
  <c r="I33" i="166" s="1"/>
  <c r="I57" i="166" s="1"/>
  <c r="H18" i="166"/>
  <c r="F18" i="166"/>
  <c r="E18" i="166"/>
  <c r="E33" i="166" s="1"/>
  <c r="E57" i="166" s="1"/>
  <c r="D18" i="166"/>
  <c r="D33" i="166" s="1"/>
  <c r="D57" i="166" s="1"/>
  <c r="C18" i="166"/>
  <c r="Q17" i="166"/>
  <c r="L17" i="166"/>
  <c r="G17" i="166"/>
  <c r="Q16" i="166"/>
  <c r="L16" i="166"/>
  <c r="G16" i="166"/>
  <c r="Q15" i="166"/>
  <c r="L15" i="166"/>
  <c r="G15" i="166"/>
  <c r="Q14" i="166"/>
  <c r="L14" i="166"/>
  <c r="G14" i="166"/>
  <c r="Q13" i="166"/>
  <c r="L13" i="166"/>
  <c r="G13" i="166"/>
  <c r="Q12" i="166"/>
  <c r="L12" i="166"/>
  <c r="G12" i="166"/>
  <c r="Q11" i="166"/>
  <c r="L11" i="166"/>
  <c r="G11" i="166"/>
  <c r="Q10" i="166"/>
  <c r="L10" i="166"/>
  <c r="G10" i="166"/>
  <c r="Q9" i="166"/>
  <c r="L9" i="166"/>
  <c r="G9" i="166"/>
  <c r="Q8" i="166"/>
  <c r="L8" i="166"/>
  <c r="G8" i="166"/>
  <c r="Q7" i="166"/>
  <c r="L7" i="166"/>
  <c r="G7" i="166"/>
  <c r="Q6" i="166"/>
  <c r="L6" i="166"/>
  <c r="G6" i="166"/>
  <c r="U18" i="161"/>
  <c r="V18" i="161" s="1"/>
  <c r="T18" i="161"/>
  <c r="S18" i="161"/>
  <c r="R18" i="161"/>
  <c r="P18" i="161"/>
  <c r="Q18" i="161" s="1"/>
  <c r="O18" i="161"/>
  <c r="N18" i="161"/>
  <c r="M18" i="161"/>
  <c r="K18" i="161"/>
  <c r="J18" i="161"/>
  <c r="I18" i="161"/>
  <c r="L18" i="161" s="1"/>
  <c r="H18" i="161"/>
  <c r="F18" i="161"/>
  <c r="E18" i="161"/>
  <c r="D18" i="161"/>
  <c r="C18" i="161"/>
  <c r="Q17" i="161"/>
  <c r="L17" i="161"/>
  <c r="G17" i="161"/>
  <c r="Q16" i="161"/>
  <c r="L16" i="161"/>
  <c r="G16" i="161"/>
  <c r="V15" i="161"/>
  <c r="Q15" i="161"/>
  <c r="L15" i="161"/>
  <c r="G15" i="161"/>
  <c r="Q14" i="161"/>
  <c r="L14" i="161"/>
  <c r="G14" i="161"/>
  <c r="V13" i="161"/>
  <c r="Q13" i="161"/>
  <c r="L13" i="161"/>
  <c r="G13" i="161"/>
  <c r="V12" i="161"/>
  <c r="Q12" i="161"/>
  <c r="L12" i="161"/>
  <c r="G12" i="161"/>
  <c r="V11" i="161"/>
  <c r="Q11" i="161"/>
  <c r="L11" i="161"/>
  <c r="G11" i="161"/>
  <c r="V10" i="161"/>
  <c r="Q10" i="161"/>
  <c r="L10" i="161"/>
  <c r="G10" i="161"/>
  <c r="V9" i="161"/>
  <c r="Q9" i="161"/>
  <c r="L9" i="161"/>
  <c r="G9" i="161"/>
  <c r="Q8" i="161"/>
  <c r="L8" i="161"/>
  <c r="G8" i="161"/>
  <c r="V7" i="161"/>
  <c r="Q7" i="161"/>
  <c r="L7" i="161"/>
  <c r="G7" i="161"/>
  <c r="V6" i="161"/>
  <c r="Q6" i="161"/>
  <c r="L6" i="161"/>
  <c r="G6" i="161"/>
  <c r="U56" i="160"/>
  <c r="V56" i="160" s="1"/>
  <c r="T56" i="160"/>
  <c r="S56" i="160"/>
  <c r="R56" i="160"/>
  <c r="P56" i="160"/>
  <c r="Q56" i="160" s="1"/>
  <c r="O56" i="160"/>
  <c r="N56" i="160"/>
  <c r="M56" i="160"/>
  <c r="K56" i="160"/>
  <c r="L56" i="160" s="1"/>
  <c r="J56" i="160"/>
  <c r="I56" i="160"/>
  <c r="H56" i="160"/>
  <c r="F56" i="160"/>
  <c r="E56" i="160"/>
  <c r="D56" i="160"/>
  <c r="G56" i="160" s="1"/>
  <c r="C56" i="160"/>
  <c r="V55" i="160"/>
  <c r="Q55" i="160"/>
  <c r="L55" i="160"/>
  <c r="G55" i="160"/>
  <c r="V54" i="160"/>
  <c r="Q54" i="160"/>
  <c r="L54" i="160"/>
  <c r="G54" i="160"/>
  <c r="V53" i="160"/>
  <c r="Q53" i="160"/>
  <c r="L53" i="160"/>
  <c r="G53" i="160"/>
  <c r="V52" i="160"/>
  <c r="Q52" i="160"/>
  <c r="L52" i="160"/>
  <c r="G52" i="160"/>
  <c r="U51" i="160"/>
  <c r="V51" i="160" s="1"/>
  <c r="T51" i="160"/>
  <c r="S51" i="160"/>
  <c r="R51" i="160"/>
  <c r="P51" i="160"/>
  <c r="Q51" i="160" s="1"/>
  <c r="O51" i="160"/>
  <c r="N51" i="160"/>
  <c r="M51" i="160"/>
  <c r="K51" i="160"/>
  <c r="L51" i="160" s="1"/>
  <c r="J51" i="160"/>
  <c r="I51" i="160"/>
  <c r="H51" i="160"/>
  <c r="F51" i="160"/>
  <c r="E51" i="160"/>
  <c r="D51" i="160"/>
  <c r="G51" i="160" s="1"/>
  <c r="C51" i="160"/>
  <c r="V50" i="160"/>
  <c r="Q50" i="160"/>
  <c r="L50" i="160"/>
  <c r="G50" i="160"/>
  <c r="V49" i="160"/>
  <c r="Q49" i="160"/>
  <c r="L49" i="160"/>
  <c r="G49" i="160"/>
  <c r="V48" i="160"/>
  <c r="Q48" i="160"/>
  <c r="L48" i="160"/>
  <c r="G48" i="160"/>
  <c r="V47" i="160"/>
  <c r="Q47" i="160"/>
  <c r="L47" i="160"/>
  <c r="G47" i="160"/>
  <c r="U46" i="160"/>
  <c r="V46" i="160" s="1"/>
  <c r="T46" i="160"/>
  <c r="S46" i="160"/>
  <c r="R46" i="160"/>
  <c r="P46" i="160"/>
  <c r="Q46" i="160" s="1"/>
  <c r="O46" i="160"/>
  <c r="N46" i="160"/>
  <c r="M46" i="160"/>
  <c r="K46" i="160"/>
  <c r="L46" i="160" s="1"/>
  <c r="J46" i="160"/>
  <c r="I46" i="160"/>
  <c r="H46" i="160"/>
  <c r="G46" i="160"/>
  <c r="F46" i="160"/>
  <c r="E46" i="160"/>
  <c r="D46" i="160"/>
  <c r="C46" i="160"/>
  <c r="V45" i="160"/>
  <c r="Q45" i="160"/>
  <c r="L45" i="160"/>
  <c r="G45" i="160"/>
  <c r="V44" i="160"/>
  <c r="Q44" i="160"/>
  <c r="L44" i="160"/>
  <c r="G44" i="160"/>
  <c r="V43" i="160"/>
  <c r="Q43" i="160"/>
  <c r="L43" i="160"/>
  <c r="G43" i="160"/>
  <c r="V42" i="160"/>
  <c r="Q42" i="160"/>
  <c r="L42" i="160"/>
  <c r="G42" i="160"/>
  <c r="V41" i="160"/>
  <c r="Q41" i="160"/>
  <c r="L41" i="160"/>
  <c r="G41" i="160"/>
  <c r="U40" i="160"/>
  <c r="V40" i="160" s="1"/>
  <c r="T40" i="160"/>
  <c r="S40" i="160"/>
  <c r="R40" i="160"/>
  <c r="P40" i="160"/>
  <c r="Q40" i="160" s="1"/>
  <c r="O40" i="160"/>
  <c r="N40" i="160"/>
  <c r="M40" i="160"/>
  <c r="K40" i="160"/>
  <c r="L40" i="160" s="1"/>
  <c r="J40" i="160"/>
  <c r="I40" i="160"/>
  <c r="H40" i="160"/>
  <c r="G40" i="160"/>
  <c r="F40" i="160"/>
  <c r="E40" i="160"/>
  <c r="D40" i="160"/>
  <c r="C40" i="160"/>
  <c r="V39" i="160"/>
  <c r="Q39" i="160"/>
  <c r="L39" i="160"/>
  <c r="G39" i="160"/>
  <c r="V38" i="160"/>
  <c r="Q38" i="160"/>
  <c r="L38" i="160"/>
  <c r="G38" i="160"/>
  <c r="V37" i="160"/>
  <c r="Q37" i="160"/>
  <c r="L37" i="160"/>
  <c r="G37" i="160"/>
  <c r="V36" i="160"/>
  <c r="Q36" i="160"/>
  <c r="L36" i="160"/>
  <c r="G36" i="160"/>
  <c r="U35" i="160"/>
  <c r="V35" i="160" s="1"/>
  <c r="T35" i="160"/>
  <c r="S35" i="160"/>
  <c r="R35" i="160"/>
  <c r="P35" i="160"/>
  <c r="Q35" i="160" s="1"/>
  <c r="O35" i="160"/>
  <c r="N35" i="160"/>
  <c r="M35" i="160"/>
  <c r="K35" i="160"/>
  <c r="L35" i="160" s="1"/>
  <c r="J35" i="160"/>
  <c r="I35" i="160"/>
  <c r="H35" i="160"/>
  <c r="G35" i="160"/>
  <c r="F35" i="160"/>
  <c r="E35" i="160"/>
  <c r="D35" i="160"/>
  <c r="C35" i="160"/>
  <c r="V34" i="160"/>
  <c r="Q34" i="160"/>
  <c r="L34" i="160"/>
  <c r="G34" i="160"/>
  <c r="U32" i="160"/>
  <c r="V32" i="160" s="1"/>
  <c r="T32" i="160"/>
  <c r="S32" i="160"/>
  <c r="R32" i="160"/>
  <c r="P32" i="160"/>
  <c r="Q32" i="160" s="1"/>
  <c r="O32" i="160"/>
  <c r="N32" i="160"/>
  <c r="M32" i="160"/>
  <c r="K32" i="160"/>
  <c r="L32" i="160" s="1"/>
  <c r="J32" i="160"/>
  <c r="I32" i="160"/>
  <c r="H32" i="160"/>
  <c r="G32" i="160"/>
  <c r="F32" i="160"/>
  <c r="E32" i="160"/>
  <c r="D32" i="160"/>
  <c r="C32" i="160"/>
  <c r="V31" i="160"/>
  <c r="Q31" i="160"/>
  <c r="L31" i="160"/>
  <c r="G31" i="160"/>
  <c r="V30" i="160"/>
  <c r="Q30" i="160"/>
  <c r="L30" i="160"/>
  <c r="G30" i="160"/>
  <c r="V29" i="160"/>
  <c r="Q29" i="160"/>
  <c r="L29" i="160"/>
  <c r="G29" i="160"/>
  <c r="V28" i="160"/>
  <c r="Q28" i="160"/>
  <c r="L28" i="160"/>
  <c r="G28" i="160"/>
  <c r="V27" i="160"/>
  <c r="Q27" i="160"/>
  <c r="L27" i="160"/>
  <c r="G27" i="160"/>
  <c r="V26" i="160"/>
  <c r="Q26" i="160"/>
  <c r="L26" i="160"/>
  <c r="G26" i="160"/>
  <c r="V25" i="160"/>
  <c r="Q25" i="160"/>
  <c r="L25" i="160"/>
  <c r="G25" i="160"/>
  <c r="V24" i="160"/>
  <c r="Q24" i="160"/>
  <c r="L24" i="160"/>
  <c r="G24" i="160"/>
  <c r="V23" i="160"/>
  <c r="Q23" i="160"/>
  <c r="L23" i="160"/>
  <c r="G23" i="160"/>
  <c r="V22" i="160"/>
  <c r="Q22" i="160"/>
  <c r="L22" i="160"/>
  <c r="G22" i="160"/>
  <c r="V21" i="160"/>
  <c r="Q21" i="160"/>
  <c r="L21" i="160"/>
  <c r="G21" i="160"/>
  <c r="V20" i="160"/>
  <c r="Q20" i="160"/>
  <c r="L20" i="160"/>
  <c r="G20" i="160"/>
  <c r="V19" i="160"/>
  <c r="Q19" i="160"/>
  <c r="L19" i="160"/>
  <c r="G19" i="160"/>
  <c r="U18" i="160"/>
  <c r="U33" i="160" s="1"/>
  <c r="T18" i="160"/>
  <c r="T33" i="160" s="1"/>
  <c r="T57" i="160" s="1"/>
  <c r="S18" i="160"/>
  <c r="S33" i="160" s="1"/>
  <c r="S57" i="160" s="1"/>
  <c r="R18" i="160"/>
  <c r="R33" i="160" s="1"/>
  <c r="R57" i="160" s="1"/>
  <c r="P18" i="160"/>
  <c r="P33" i="160" s="1"/>
  <c r="O18" i="160"/>
  <c r="O33" i="160" s="1"/>
  <c r="O57" i="160" s="1"/>
  <c r="N18" i="160"/>
  <c r="N33" i="160" s="1"/>
  <c r="N57" i="160" s="1"/>
  <c r="M18" i="160"/>
  <c r="M33" i="160" s="1"/>
  <c r="M57" i="160" s="1"/>
  <c r="K18" i="160"/>
  <c r="K33" i="160" s="1"/>
  <c r="J18" i="160"/>
  <c r="J33" i="160" s="1"/>
  <c r="J57" i="160" s="1"/>
  <c r="I18" i="160"/>
  <c r="I33" i="160" s="1"/>
  <c r="I57" i="160" s="1"/>
  <c r="H18" i="160"/>
  <c r="H33" i="160" s="1"/>
  <c r="H57" i="160" s="1"/>
  <c r="G18" i="160"/>
  <c r="F18" i="160"/>
  <c r="F33" i="160" s="1"/>
  <c r="E18" i="160"/>
  <c r="E33" i="160" s="1"/>
  <c r="E57" i="160" s="1"/>
  <c r="D18" i="160"/>
  <c r="D33" i="160" s="1"/>
  <c r="D57" i="160" s="1"/>
  <c r="C18" i="160"/>
  <c r="C33" i="160" s="1"/>
  <c r="C57" i="160" s="1"/>
  <c r="V17" i="160"/>
  <c r="Q17" i="160"/>
  <c r="L17" i="160"/>
  <c r="G17" i="160"/>
  <c r="V16" i="160"/>
  <c r="Q16" i="160"/>
  <c r="L16" i="160"/>
  <c r="G16" i="160"/>
  <c r="V15" i="160"/>
  <c r="Q15" i="160"/>
  <c r="L15" i="160"/>
  <c r="G15" i="160"/>
  <c r="V14" i="160"/>
  <c r="Q14" i="160"/>
  <c r="L14" i="160"/>
  <c r="G14" i="160"/>
  <c r="V13" i="160"/>
  <c r="Q13" i="160"/>
  <c r="L13" i="160"/>
  <c r="G13" i="160"/>
  <c r="V12" i="160"/>
  <c r="Q12" i="160"/>
  <c r="L12" i="160"/>
  <c r="G12" i="160"/>
  <c r="V11" i="160"/>
  <c r="Q11" i="160"/>
  <c r="L11" i="160"/>
  <c r="G11" i="160"/>
  <c r="V10" i="160"/>
  <c r="Q10" i="160"/>
  <c r="L10" i="160"/>
  <c r="G10" i="160"/>
  <c r="V9" i="160"/>
  <c r="Q9" i="160"/>
  <c r="L9" i="160"/>
  <c r="G9" i="160"/>
  <c r="V8" i="160"/>
  <c r="Q8" i="160"/>
  <c r="L8" i="160"/>
  <c r="G8" i="160"/>
  <c r="V7" i="160"/>
  <c r="Q7" i="160"/>
  <c r="L7" i="160"/>
  <c r="G7" i="160"/>
  <c r="V6" i="160"/>
  <c r="Q6" i="160"/>
  <c r="L6" i="160"/>
  <c r="G6" i="160"/>
  <c r="G33" i="160" l="1"/>
  <c r="F57" i="160"/>
  <c r="G57" i="160" s="1"/>
  <c r="K57" i="160"/>
  <c r="L57" i="160" s="1"/>
  <c r="L33" i="160"/>
  <c r="Q33" i="160"/>
  <c r="P57" i="160"/>
  <c r="Q57" i="160" s="1"/>
  <c r="U57" i="160"/>
  <c r="V57" i="160" s="1"/>
  <c r="V33" i="160"/>
  <c r="L18" i="160"/>
  <c r="Q18" i="160"/>
  <c r="V18" i="160"/>
  <c r="G18" i="161"/>
  <c r="L18" i="166"/>
  <c r="G46" i="166"/>
  <c r="G35" i="165"/>
  <c r="F33" i="163"/>
  <c r="G18" i="163"/>
  <c r="G32" i="163"/>
  <c r="L35" i="163"/>
  <c r="L35" i="173"/>
  <c r="L46" i="173"/>
  <c r="L56" i="173"/>
  <c r="O57" i="171"/>
  <c r="L46" i="171"/>
  <c r="P57" i="171"/>
  <c r="P57" i="174"/>
  <c r="K33" i="166"/>
  <c r="P57" i="166"/>
  <c r="Q57" i="166" s="1"/>
  <c r="P33" i="163"/>
  <c r="Q18" i="163"/>
  <c r="Q32" i="163"/>
  <c r="G46" i="163"/>
  <c r="Q56" i="163"/>
  <c r="G18" i="162"/>
  <c r="L32" i="173"/>
  <c r="C33" i="171"/>
  <c r="C57" i="171" s="1"/>
  <c r="K33" i="171"/>
  <c r="G33" i="171"/>
  <c r="N57" i="171"/>
  <c r="C33" i="174"/>
  <c r="C57" i="174" s="1"/>
  <c r="K33" i="174"/>
  <c r="G33" i="174"/>
  <c r="N57" i="174"/>
  <c r="L33" i="163"/>
  <c r="G33" i="173"/>
  <c r="F57" i="173"/>
  <c r="G57" i="173" s="1"/>
  <c r="Q33" i="173"/>
  <c r="Q35" i="174"/>
  <c r="Q51" i="174"/>
  <c r="F33" i="166"/>
  <c r="G18" i="166"/>
  <c r="L51" i="166"/>
  <c r="E33" i="165"/>
  <c r="E57" i="165" s="1"/>
  <c r="I33" i="165"/>
  <c r="I57" i="165" s="1"/>
  <c r="M33" i="165"/>
  <c r="M57" i="165" s="1"/>
  <c r="Q33" i="165"/>
  <c r="Q57" i="165" s="1"/>
  <c r="U33" i="165"/>
  <c r="U57" i="165" s="1"/>
  <c r="G33" i="165"/>
  <c r="G51" i="165"/>
  <c r="U33" i="173"/>
  <c r="J57" i="174"/>
  <c r="Q18" i="175"/>
  <c r="K33" i="173"/>
  <c r="F57" i="171"/>
  <c r="G57" i="171" s="1"/>
  <c r="F57" i="174"/>
  <c r="G57" i="174" s="1"/>
  <c r="L18" i="171"/>
  <c r="L18" i="174"/>
  <c r="V33" i="173" l="1"/>
  <c r="U57" i="173"/>
  <c r="V57" i="173" s="1"/>
  <c r="F57" i="163"/>
  <c r="G57" i="163" s="1"/>
  <c r="G33" i="163"/>
  <c r="L33" i="173"/>
  <c r="K57" i="173"/>
  <c r="L57" i="173" s="1"/>
  <c r="L33" i="166"/>
  <c r="K57" i="166"/>
  <c r="L57" i="166" s="1"/>
  <c r="F57" i="166"/>
  <c r="G57" i="166" s="1"/>
  <c r="G33" i="166"/>
  <c r="Q57" i="174"/>
  <c r="K57" i="174"/>
  <c r="L57" i="174" s="1"/>
  <c r="L33" i="174"/>
  <c r="K57" i="171"/>
  <c r="L57" i="171" s="1"/>
  <c r="L33" i="171"/>
  <c r="Q33" i="163"/>
  <c r="P57" i="163"/>
  <c r="Q57" i="163" s="1"/>
  <c r="Q57" i="171"/>
</calcChain>
</file>

<file path=xl/sharedStrings.xml><?xml version="1.0" encoding="utf-8"?>
<sst xmlns="http://schemas.openxmlformats.org/spreadsheetml/2006/main" count="959" uniqueCount="152">
  <si>
    <t>CONVENOR :</t>
  </si>
  <si>
    <t>ANNEXURE 21</t>
  </si>
  <si>
    <t>(Rs. In lacs)</t>
  </si>
  <si>
    <t>BANK WISE -ANNUAL CREDIT PLAN ACHIEVEMENT - AGRICULTURE - FARM CREDIT  - AS ON December  2025</t>
  </si>
  <si>
    <t>Sr.</t>
  </si>
  <si>
    <t>Name of the Bank</t>
  </si>
  <si>
    <t>FARM CREDIT</t>
  </si>
  <si>
    <t>Achievement % (Amt.)</t>
  </si>
  <si>
    <t>CROP LOANS</t>
  </si>
  <si>
    <t>INVESTMENT CREDIT</t>
  </si>
  <si>
    <t>Out of Farm Credit, total allied activities</t>
  </si>
  <si>
    <t>TARGET</t>
  </si>
  <si>
    <t>ACHIEVEMENT</t>
  </si>
  <si>
    <t>Number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</si>
  <si>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</si>
  <si>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</si>
  <si>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</si>
  <si>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</si>
  <si>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</si>
  <si>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</si>
  <si>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</si>
  <si>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</si>
  <si>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</si>
  <si>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</si>
  <si>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</si>
  <si>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</si>
  <si>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</si>
  <si>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</si>
  <si>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</si>
  <si>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</si>
  <si>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</si>
  <si>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</si>
  <si>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</si>
  <si>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</si>
  <si>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</si>
  <si>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</si>
  <si>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</si>
  <si>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</si>
  <si>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</si>
  <si>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</si>
  <si>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</si>
  <si>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</si>
  <si>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</si>
  <si>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</si>
  <si>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</si>
  <si>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</si>
  <si>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</si>
  <si>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</si>
  <si>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</si>
  <si>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</si>
  <si>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</si>
  <si>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</si>
  <si>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</si>
  <si>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</si>
  <si>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</si>
  <si>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</si>
  <si>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</si>
  <si>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</si>
  <si>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</si>
  <si>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</si>
  <si>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</si>
  <si>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</si>
  <si>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</si>
  <si>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</si>
  <si>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</si>
  <si>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</si>
  <si>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</si>
  <si>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22</t>
  </si>
  <si>
    <t>DISTRICT WISE -ANNUAL CREDIT PLAN ACHIEVEMENT - AGRICULTURE - FARM CREDIT  - AS ON December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</si>
  <si>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</si>
  <si>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</si>
  <si>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</si>
  <si>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</si>
  <si>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</si>
  <si>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</si>
  <si>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</si>
  <si>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</si>
  <si>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</si>
  <si>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</si>
  <si>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</si>
  <si>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</si>
  <si>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</si>
  <si>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23</t>
  </si>
  <si>
    <t>BANK WISE -ANNUAL CREDIT PLAN ACHIEVEMENT - AGRI. INFRA, AGRI. ANCILLARY AND TOTAL AGRICULTURE  ADVANCES - AS ON December  2025</t>
  </si>
  <si>
    <t>AGRI INFRASTRUCTURE</t>
  </si>
  <si>
    <t>ANICILLARY ACTIVITIES (includes all ancillary activites under Agriculture sector)</t>
  </si>
  <si>
    <t>TOTAL AGRICULTURE (Farm Credit+Agri Infr+Anci Acti)</t>
  </si>
  <si>
    <t>No.</t>
  </si>
  <si>
    <t>Amt.</t>
  </si>
  <si>
    <t>ANNEXURE 24</t>
  </si>
  <si>
    <t>DISTRICT  WISE -ANNUAL CREDIT PLAN ACHIEVEMENT - AGRI. INFRA, AGRI. ANCILLARY AND TOTAL AGRICULTURE  ADVANCES - AS ON December  2025</t>
  </si>
  <si>
    <t>ANNEXURE 25</t>
  </si>
  <si>
    <t>BANK  WISE -ANNUAL CREDIT PLAN ACHIEVEMENT - MSME ADVANCES - AS ON December  2025</t>
  </si>
  <si>
    <t xml:space="preserve">Total MSME TARGET </t>
  </si>
  <si>
    <t>Total MSME Achievement</t>
  </si>
  <si>
    <t>MICRO*- TARGET</t>
  </si>
  <si>
    <t>MICRO* Achievement</t>
  </si>
  <si>
    <t>SMALL- TARGET</t>
  </si>
  <si>
    <t>SMALL Achievement</t>
  </si>
  <si>
    <t>MEDIUM- TARGET</t>
  </si>
  <si>
    <t>MEDIUM Achievement</t>
  </si>
  <si>
    <t>OTHER MSME- TARGET</t>
  </si>
  <si>
    <t>OTHER MSME Achievement</t>
  </si>
  <si>
    <t>ANNEXURE 26</t>
  </si>
  <si>
    <t>DISTRICT   WISE -ANNUAL CREDIT PLAN ACHIEVEMENT - MSME ADVANCES - AS ON December  2025</t>
  </si>
  <si>
    <t>ANNEXURE 27</t>
  </si>
  <si>
    <t>DISTRICT   WISE -ANNUAL CREDIT PLAN ACHIEVEMENT - OTHER PRIORITY SECTOR ADVANCES - AS ON December  2025</t>
  </si>
  <si>
    <t>EXPORT CREDIT</t>
  </si>
  <si>
    <t>EDUCATION</t>
  </si>
  <si>
    <t>HOUSING</t>
  </si>
  <si>
    <t>ANNEXURE 28</t>
  </si>
  <si>
    <t xml:space="preserve">Name of the District </t>
  </si>
  <si>
    <t>ANNEXURE 29</t>
  </si>
  <si>
    <t>BANK WISE -ANNUAL CREDIT PLAN ACHIEVEMENT - OTHER PRIORITY SECTOR &amp; TOTAL PRIORITY SECTOR ADVANCES - AS ON December  2025</t>
  </si>
  <si>
    <t>SOCIAL INFRASTRUCTURE</t>
  </si>
  <si>
    <t>RENEWABLE ENERGY</t>
  </si>
  <si>
    <t>OTHERS</t>
  </si>
  <si>
    <t>TOTAL PRIORITY SECTOR</t>
  </si>
  <si>
    <t>ANNEXURE 30</t>
  </si>
  <si>
    <t>DISTRICT WISE -ANNUAL CREDIT PLAN ACHIEVEMENT - OTHER PRIORITY SECTOR &amp; TOTAL PRIORITY SECTOR ADVANCES - AS ON December  2025</t>
  </si>
  <si>
    <t>ANNEXURE 31</t>
  </si>
  <si>
    <t>BANK WISE -ANNUAL CREDIT PLAN ACHIEVEMENT - NON- PRIORITY SECTOR ADVANCES - AS ON December  2025</t>
  </si>
  <si>
    <t>Sr</t>
  </si>
  <si>
    <t>Agriculture ( NPS )</t>
  </si>
  <si>
    <t>Education ( NPS )</t>
  </si>
  <si>
    <t>Housing ( NPS )</t>
  </si>
  <si>
    <t>Target</t>
  </si>
  <si>
    <t xml:space="preserve">Achievement </t>
  </si>
  <si>
    <t>ANNEXURE 31A</t>
  </si>
  <si>
    <t>Personal loans NPS</t>
  </si>
  <si>
    <t>Other  NPS</t>
  </si>
  <si>
    <t>Total ( NPS )</t>
  </si>
  <si>
    <t>ANNEXURE 32</t>
  </si>
  <si>
    <t>DISTRICT WISE -ANNUAL CREDIT PLAN ACHIEVEMENT - NON- PRIORITY SECTOR ADVANCES - AS ON December  2025</t>
  </si>
  <si>
    <t>Target</t>
  </si>
  <si>
    <t>ANNEXURE 32A</t>
  </si>
  <si>
    <t>Agenda No. 3, Page 11-16</t>
  </si>
  <si>
    <t>Page No. 83</t>
  </si>
  <si>
    <t>NA</t>
  </si>
  <si>
    <t>Page No. 84</t>
  </si>
  <si>
    <t>Page No. 85</t>
  </si>
  <si>
    <t>Page No. 86</t>
  </si>
  <si>
    <t>Page No. 87</t>
  </si>
  <si>
    <t>Page No. 88</t>
  </si>
  <si>
    <t>Page No. 89</t>
  </si>
  <si>
    <t>Page No. 90</t>
  </si>
  <si>
    <t>Page No. 91</t>
  </si>
  <si>
    <t>Page No. 92</t>
  </si>
  <si>
    <t>Page No. 93</t>
  </si>
  <si>
    <t>Page No. 94</t>
  </si>
  <si>
    <t>Page No. 95</t>
  </si>
  <si>
    <t>Page No.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</si>
</sst>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18">
    <xf numFmtId="0" fontId="0" fillId="0" borderId="0" xfId="0"/>
    <xf numFmtId="0" fontId="5" fillId="2" borderId="0" xfId="0" applyFont="1" applyFill="1" applyAlignment="1">
      <alignment vertical="center"/>
    </xf>
    <xf numFmtId="2" fontId="6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" fontId="6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2" fontId="8" fillId="0" borderId="14" xfId="0" applyNumberFormat="1" applyFont="1" applyBorder="1"/>
    <xf numFmtId="0" fontId="8" fillId="0" borderId="14" xfId="0" applyFont="1" applyBorder="1"/>
    <xf numFmtId="2" fontId="9" fillId="0" borderId="14" xfId="0" applyNumberFormat="1" applyFont="1" applyBorder="1"/>
    <xf numFmtId="2" fontId="8" fillId="0" borderId="10" xfId="0" applyNumberFormat="1" applyFont="1" applyBorder="1"/>
    <xf numFmtId="0" fontId="9" fillId="0" borderId="0" xfId="0" applyFont="1" applyAlignment="1">
      <alignment horizontal="left" vertical="center"/>
    </xf>
    <xf numFmtId="2" fontId="7" fillId="0" borderId="14" xfId="0" applyNumberFormat="1" applyFont="1" applyBorder="1"/>
    <xf numFmtId="0" fontId="9" fillId="0" borderId="14" xfId="0" applyFont="1" applyBorder="1"/>
    <xf numFmtId="2" fontId="8" fillId="0" borderId="12" xfId="0" applyNumberFormat="1" applyFont="1" applyBorder="1"/>
    <xf numFmtId="2" fontId="8" fillId="0" borderId="11" xfId="0" applyNumberFormat="1" applyFont="1" applyBorder="1"/>
    <xf numFmtId="0" fontId="8" fillId="0" borderId="12" xfId="0" applyFont="1" applyBorder="1"/>
    <xf numFmtId="0" fontId="7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2" fontId="8" fillId="0" borderId="5" xfId="0" applyNumberFormat="1" applyFont="1" applyBorder="1"/>
    <xf numFmtId="0" fontId="8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9" fillId="0" borderId="4" xfId="0" applyNumberFormat="1" applyFont="1" applyBorder="1"/>
    <xf numFmtId="1" fontId="8" fillId="0" borderId="14" xfId="0" applyNumberFormat="1" applyFont="1" applyBorder="1"/>
    <xf numFmtId="1" fontId="8" fillId="0" borderId="0" xfId="0" applyNumberFormat="1" applyFont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wrapText="1"/>
    </xf>
    <xf numFmtId="1" fontId="9" fillId="0" borderId="14" xfId="0" applyNumberFormat="1" applyFont="1" applyBorder="1"/>
    <xf numFmtId="2" fontId="8" fillId="0" borderId="16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right"/>
    </xf>
  </cellXfs>
  <cellStyles count="3">
    <cellStyle name="Excel Built-in Normal" xfId="1" xr:uid="{00000000-0005-0000-0000-000000000000}"/>
    <cellStyle name="Normal" xfId="0" builtinId="0"/>
    <cellStyle name="Normal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48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38103</xdr:colOff>
      <xdr:row>0</xdr:row>
      <xdr:rowOff>0</xdr:rowOff>
    </xdr:from>
    <xdr:to>
      <xdr:col>4</xdr:col>
      <xdr:colOff>438150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1003" y="0"/>
          <a:ext cx="400047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575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9528</xdr:colOff>
      <xdr:row>0</xdr:row>
      <xdr:rowOff>0</xdr:rowOff>
    </xdr:from>
    <xdr:to>
      <xdr:col>4</xdr:col>
      <xdr:colOff>438150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1378" y="0"/>
          <a:ext cx="428622" cy="238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247653</xdr:colOff>
      <xdr:row>0</xdr:row>
      <xdr:rowOff>0</xdr:rowOff>
    </xdr:from>
    <xdr:to>
      <xdr:col>5</xdr:col>
      <xdr:colOff>82550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1828" y="0"/>
          <a:ext cx="425447" cy="238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0</xdr:rowOff>
    </xdr:from>
    <xdr:to>
      <xdr:col>5</xdr:col>
      <xdr:colOff>120650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4675" y="0"/>
          <a:ext cx="444500" cy="238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0</xdr:rowOff>
    </xdr:from>
    <xdr:to>
      <xdr:col>4</xdr:col>
      <xdr:colOff>330200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24200" y="0"/>
          <a:ext cx="377825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0</xdr:rowOff>
    </xdr:from>
    <xdr:to>
      <xdr:col>5</xdr:col>
      <xdr:colOff>76200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2825" y="0"/>
          <a:ext cx="38100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0</xdr:rowOff>
    </xdr:from>
    <xdr:to>
      <xdr:col>5</xdr:col>
      <xdr:colOff>66675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76625" y="0"/>
          <a:ext cx="342900" cy="238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0</xdr:row>
      <xdr:rowOff>0</xdr:rowOff>
    </xdr:from>
    <xdr:to>
      <xdr:col>5</xdr:col>
      <xdr:colOff>114300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05200" y="0"/>
          <a:ext cx="342900" cy="238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0</xdr:rowOff>
    </xdr:from>
    <xdr:to>
      <xdr:col>5</xdr:col>
      <xdr:colOff>38100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0"/>
          <a:ext cx="342900" cy="238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0</xdr:rowOff>
    </xdr:from>
    <xdr:to>
      <xdr:col>5</xdr:col>
      <xdr:colOff>200025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0"/>
          <a:ext cx="476250" cy="238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19050</xdr:rowOff>
    </xdr:from>
    <xdr:to>
      <xdr:col>5</xdr:col>
      <xdr:colOff>38100</xdr:colOff>
      <xdr:row>1</xdr:row>
      <xdr:rowOff>57150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19050"/>
          <a:ext cx="476250" cy="238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0</xdr:row>
      <xdr:rowOff>0</xdr:rowOff>
    </xdr:from>
    <xdr:to>
      <xdr:col>5</xdr:col>
      <xdr:colOff>9525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0"/>
          <a:ext cx="476250" cy="238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24275" y="0"/>
          <a:ext cx="476250" cy="238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0</xdr:rowOff>
    </xdr:from>
    <xdr:to>
      <xdr:col>5</xdr:col>
      <xdr:colOff>161925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225" y="0"/>
          <a:ext cx="4762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"/>
  <sheetViews>
    <sheetView workbookViewId="0">
      <selection activeCell="E13" sqref="E13"/>
    </sheetView>
  </sheetViews>
  <sheetFormatPr defaultColWidth="9.140625" defaultRowHeight="15" x14ac:dyDescent="0.25"/>
  <cols>
    <col min="1" max="1" width="4.85546875" style="5" customWidth="1"/>
    <col min="2" max="2" width="33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7" width="11.42578125" style="9" customWidth="1"/>
    <col min="8" max="8" width="11.42578125" style="38" customWidth="1"/>
    <col min="9" max="9" width="11.42578125" style="9" customWidth="1"/>
    <col min="10" max="10" width="11.42578125" style="38" customWidth="1"/>
    <col min="11" max="12" width="11.42578125" style="9" customWidth="1"/>
    <col min="13" max="13" width="11.42578125" style="38" customWidth="1"/>
    <col min="14" max="14" width="11.42578125" style="9" customWidth="1"/>
    <col min="15" max="15" width="11.42578125" style="38" customWidth="1"/>
    <col min="16" max="17" width="11.42578125" style="9" customWidth="1"/>
    <col min="18" max="18" width="8.85546875" style="38" customWidth="1"/>
    <col min="19" max="19" width="11.42578125" style="9" customWidth="1"/>
    <col min="20" max="20" width="8.85546875" style="38" customWidth="1"/>
    <col min="21" max="22" width="11.42578125" style="9" customWidth="1"/>
    <col min="23" max="23" width="9.140625" style="5" customWidth="1"/>
    <col min="24" max="16384" width="9.140625" style="5"/>
  </cols>
  <sheetData>
    <row r="1" spans="1:27" ht="15.75" x14ac:dyDescent="0.25">
      <c r="A1" s="13"/>
      <c r="B1" s="14" t="s">
        <v>136</v>
      </c>
      <c r="C1" s="14"/>
      <c r="D1" s="15" t="s">
        <v>0</v>
      </c>
      <c r="E1" s="14"/>
      <c r="F1" s="15"/>
      <c r="G1" s="16"/>
      <c r="H1" s="37"/>
      <c r="I1" s="16"/>
      <c r="J1" s="112" t="s">
        <v>137</v>
      </c>
      <c r="K1" s="16"/>
      <c r="L1" s="16"/>
      <c r="M1" s="37"/>
      <c r="N1" s="16"/>
      <c r="O1" s="37"/>
      <c r="P1" s="16"/>
      <c r="Q1" s="16"/>
      <c r="R1" s="37"/>
      <c r="S1" s="18" t="s">
        <v>1</v>
      </c>
      <c r="T1" s="37"/>
      <c r="U1" s="18" t="s">
        <v>2</v>
      </c>
      <c r="V1" s="19"/>
    </row>
    <row r="2" spans="1:27" x14ac:dyDescent="0.25">
      <c r="A2" s="50" t="s">
        <v>3</v>
      </c>
      <c r="B2" s="51"/>
      <c r="C2" s="51"/>
      <c r="D2" s="51"/>
      <c r="E2" s="51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1"/>
      <c r="S2" s="52"/>
      <c r="T2" s="51"/>
      <c r="U2" s="52"/>
      <c r="V2" s="53"/>
      <c r="W2" s="6"/>
      <c r="X2" s="6"/>
      <c r="Y2" s="6"/>
    </row>
    <row r="3" spans="1:27" s="1" customFormat="1" ht="13.5" x14ac:dyDescent="0.25">
      <c r="A3" s="54" t="s">
        <v>4</v>
      </c>
      <c r="B3" s="55" t="s">
        <v>5</v>
      </c>
      <c r="C3" s="58" t="s">
        <v>6</v>
      </c>
      <c r="D3" s="58"/>
      <c r="E3" s="58"/>
      <c r="F3" s="59"/>
      <c r="G3" s="45" t="s">
        <v>7</v>
      </c>
      <c r="H3" s="58" t="s">
        <v>8</v>
      </c>
      <c r="I3" s="58"/>
      <c r="J3" s="58"/>
      <c r="K3" s="59"/>
      <c r="L3" s="45" t="s">
        <v>7</v>
      </c>
      <c r="M3" s="58" t="s">
        <v>9</v>
      </c>
      <c r="N3" s="58"/>
      <c r="O3" s="58"/>
      <c r="P3" s="59"/>
      <c r="Q3" s="45" t="s">
        <v>7</v>
      </c>
      <c r="R3" s="48" t="s">
        <v>10</v>
      </c>
      <c r="S3" s="49"/>
      <c r="T3" s="48"/>
      <c r="U3" s="49"/>
      <c r="V3" s="45" t="s">
        <v>7</v>
      </c>
    </row>
    <row r="4" spans="1:27" s="1" customFormat="1" ht="13.5" x14ac:dyDescent="0.25">
      <c r="A4" s="54"/>
      <c r="B4" s="56"/>
      <c r="C4" s="48" t="s">
        <v>11</v>
      </c>
      <c r="D4" s="48"/>
      <c r="E4" s="48" t="s">
        <v>12</v>
      </c>
      <c r="F4" s="49"/>
      <c r="G4" s="46"/>
      <c r="H4" s="48" t="s">
        <v>11</v>
      </c>
      <c r="I4" s="48"/>
      <c r="J4" s="48" t="s">
        <v>12</v>
      </c>
      <c r="K4" s="49"/>
      <c r="L4" s="46"/>
      <c r="M4" s="48" t="s">
        <v>11</v>
      </c>
      <c r="N4" s="48"/>
      <c r="O4" s="48" t="s">
        <v>12</v>
      </c>
      <c r="P4" s="49"/>
      <c r="Q4" s="46"/>
      <c r="R4" s="48" t="s">
        <v>11</v>
      </c>
      <c r="S4" s="49"/>
      <c r="T4" s="48" t="s">
        <v>12</v>
      </c>
      <c r="U4" s="49"/>
      <c r="V4" s="46"/>
    </row>
    <row r="5" spans="1:27" s="1" customFormat="1" x14ac:dyDescent="0.25">
      <c r="A5" s="54"/>
      <c r="B5" s="57"/>
      <c r="C5" s="4" t="s">
        <v>13</v>
      </c>
      <c r="D5" s="8" t="s">
        <v>14</v>
      </c>
      <c r="E5" s="4" t="s">
        <v>13</v>
      </c>
      <c r="F5" s="8" t="s">
        <v>14</v>
      </c>
      <c r="G5" s="47"/>
      <c r="H5" s="4" t="s">
        <v>13</v>
      </c>
      <c r="I5" s="8" t="s">
        <v>14</v>
      </c>
      <c r="J5" s="4" t="s">
        <v>13</v>
      </c>
      <c r="K5" s="8" t="s">
        <v>14</v>
      </c>
      <c r="L5" s="47"/>
      <c r="M5" s="4" t="s">
        <v>13</v>
      </c>
      <c r="N5" s="8" t="s">
        <v>14</v>
      </c>
      <c r="O5" s="4" t="s">
        <v>13</v>
      </c>
      <c r="P5" s="8" t="s">
        <v>14</v>
      </c>
      <c r="Q5" s="47"/>
      <c r="R5" s="4" t="s">
        <v>13</v>
      </c>
      <c r="S5" s="8" t="s">
        <v>14</v>
      </c>
      <c r="T5" s="4" t="s">
        <v>13</v>
      </c>
      <c r="U5" s="8" t="s">
        <v>14</v>
      </c>
      <c r="V5" s="47"/>
      <c r="W5" s="2"/>
      <c r="X5" s="2"/>
      <c r="Y5" s="2"/>
      <c r="Z5" s="2"/>
      <c r="AA5" s="7"/>
    </row>
    <row r="6" spans="1:27" x14ac:dyDescent="0.25">
      <c r="A6" s="39">
        <v>1</v>
      </c>
      <c r="B6" s="39" t="s">
        <v>15</v>
      </c>
      <c r="C6" s="39">
        <v>7034</v>
      </c>
      <c r="D6" s="41">
        <v>30804.68</v>
      </c>
      <c r="E6" s="39">
        <v>3307</v>
      </c>
      <c r="F6" s="41">
        <v>10957.71</v>
      </c>
      <c r="G6" s="41">
        <f t="shared" ref="G6:G37" si="0">(F6/D6)*100</f>
        <v>35.571575487880409</v>
      </c>
      <c r="H6" s="43">
        <v>4993</v>
      </c>
      <c r="I6" s="41">
        <v>25553.15</v>
      </c>
      <c r="J6" s="43">
        <v>1740</v>
      </c>
      <c r="K6" s="41">
        <v>6351.05</v>
      </c>
      <c r="L6" s="41">
        <f t="shared" ref="L6:L37" si="1">(K6/I6)*100</f>
        <v>24.854274326257229</v>
      </c>
      <c r="M6" s="43">
        <v>2041</v>
      </c>
      <c r="N6" s="41">
        <v>5251.53</v>
      </c>
      <c r="O6" s="43">
        <v>1567</v>
      </c>
      <c r="P6" s="41">
        <v>4606.66</v>
      </c>
      <c r="Q6" s="41">
        <f t="shared" ref="Q6:Q37" si="2">(P6/N6)*100</f>
        <v>87.720340548373514</v>
      </c>
      <c r="R6" s="43">
        <v>1370</v>
      </c>
      <c r="S6" s="41">
        <v>2553.96</v>
      </c>
      <c r="T6" s="43">
        <v>996</v>
      </c>
      <c r="U6" s="41">
        <v>1769.66</v>
      </c>
      <c r="V6" s="41">
        <f t="shared" ref="V6:V37" si="3">(U6/S6)*100</f>
        <v>69.290826794468202</v>
      </c>
    </row>
    <row r="7" spans="1:27" x14ac:dyDescent="0.25">
      <c r="A7" s="39">
        <v>2</v>
      </c>
      <c r="B7" s="39" t="s">
        <v>16</v>
      </c>
      <c r="C7" s="39">
        <v>3449</v>
      </c>
      <c r="D7" s="41">
        <v>11598.89</v>
      </c>
      <c r="E7" s="39">
        <v>2339</v>
      </c>
      <c r="F7" s="41">
        <v>4932.3500000000004</v>
      </c>
      <c r="G7" s="41">
        <f t="shared" si="0"/>
        <v>42.524327758949354</v>
      </c>
      <c r="H7" s="43">
        <v>2440</v>
      </c>
      <c r="I7" s="41">
        <v>8257.58</v>
      </c>
      <c r="J7" s="43">
        <v>971</v>
      </c>
      <c r="K7" s="41">
        <v>1829.23</v>
      </c>
      <c r="L7" s="41">
        <f t="shared" si="1"/>
        <v>22.152131738354335</v>
      </c>
      <c r="M7" s="43">
        <v>1009</v>
      </c>
      <c r="N7" s="41">
        <v>3341.31</v>
      </c>
      <c r="O7" s="43">
        <v>1368</v>
      </c>
      <c r="P7" s="41">
        <v>3103.12</v>
      </c>
      <c r="Q7" s="41">
        <f t="shared" si="2"/>
        <v>92.87135883829994</v>
      </c>
      <c r="R7" s="43">
        <v>884</v>
      </c>
      <c r="S7" s="41">
        <v>1851.91</v>
      </c>
      <c r="T7" s="43">
        <v>931</v>
      </c>
      <c r="U7" s="41">
        <v>1175.44</v>
      </c>
      <c r="V7" s="41">
        <f t="shared" si="3"/>
        <v>63.47176698651662</v>
      </c>
    </row>
    <row r="8" spans="1:27" x14ac:dyDescent="0.25">
      <c r="A8" s="39">
        <v>3</v>
      </c>
      <c r="B8" s="39" t="s">
        <v>17</v>
      </c>
      <c r="C8" s="39">
        <v>2016</v>
      </c>
      <c r="D8" s="41">
        <v>5007.4399999999996</v>
      </c>
      <c r="E8" s="39">
        <v>547</v>
      </c>
      <c r="F8" s="41">
        <v>1926.23</v>
      </c>
      <c r="G8" s="41">
        <f t="shared" si="0"/>
        <v>38.467360567475602</v>
      </c>
      <c r="H8" s="43">
        <v>1470</v>
      </c>
      <c r="I8" s="41">
        <v>3545.62</v>
      </c>
      <c r="J8" s="43">
        <v>107</v>
      </c>
      <c r="K8" s="41">
        <v>1306.03</v>
      </c>
      <c r="L8" s="41">
        <f t="shared" si="1"/>
        <v>36.8350246219279</v>
      </c>
      <c r="M8" s="43">
        <v>546</v>
      </c>
      <c r="N8" s="41">
        <v>1461.82</v>
      </c>
      <c r="O8" s="43">
        <v>440</v>
      </c>
      <c r="P8" s="41">
        <v>620.20000000000005</v>
      </c>
      <c r="Q8" s="41">
        <f t="shared" si="2"/>
        <v>42.4265641460645</v>
      </c>
      <c r="R8" s="43">
        <v>345</v>
      </c>
      <c r="S8" s="41">
        <v>648.91999999999996</v>
      </c>
      <c r="T8" s="43">
        <v>78</v>
      </c>
      <c r="U8" s="41">
        <v>204.51</v>
      </c>
      <c r="V8" s="41">
        <f t="shared" si="3"/>
        <v>31.515441040498061</v>
      </c>
    </row>
    <row r="9" spans="1:27" x14ac:dyDescent="0.25">
      <c r="A9" s="39">
        <v>4</v>
      </c>
      <c r="B9" s="39" t="s">
        <v>18</v>
      </c>
      <c r="C9" s="39">
        <v>13407</v>
      </c>
      <c r="D9" s="41">
        <v>38126.050000000003</v>
      </c>
      <c r="E9" s="39">
        <v>3294</v>
      </c>
      <c r="F9" s="41">
        <v>7346.89</v>
      </c>
      <c r="G9" s="41">
        <f t="shared" si="0"/>
        <v>19.270000432774967</v>
      </c>
      <c r="H9" s="43">
        <v>9178</v>
      </c>
      <c r="I9" s="41">
        <v>29293.02</v>
      </c>
      <c r="J9" s="43">
        <v>3001</v>
      </c>
      <c r="K9" s="41">
        <v>7080.39</v>
      </c>
      <c r="L9" s="41">
        <f t="shared" si="1"/>
        <v>24.170911705245825</v>
      </c>
      <c r="M9" s="43">
        <v>4229</v>
      </c>
      <c r="N9" s="41">
        <v>8833.0300000000007</v>
      </c>
      <c r="O9" s="43">
        <v>293</v>
      </c>
      <c r="P9" s="41">
        <v>266.5</v>
      </c>
      <c r="Q9" s="41">
        <f t="shared" si="2"/>
        <v>3.0170847376268393</v>
      </c>
      <c r="R9" s="43">
        <v>2964</v>
      </c>
      <c r="S9" s="41">
        <v>5428.54</v>
      </c>
      <c r="T9" s="43">
        <v>574</v>
      </c>
      <c r="U9" s="41">
        <v>663.52</v>
      </c>
      <c r="V9" s="41">
        <f t="shared" si="3"/>
        <v>12.222807605728244</v>
      </c>
    </row>
    <row r="10" spans="1:27" x14ac:dyDescent="0.25">
      <c r="A10" s="39">
        <v>5</v>
      </c>
      <c r="B10" s="39" t="s">
        <v>19</v>
      </c>
      <c r="C10" s="39">
        <v>12184</v>
      </c>
      <c r="D10" s="41">
        <v>51645.17</v>
      </c>
      <c r="E10" s="39">
        <v>13447</v>
      </c>
      <c r="F10" s="41">
        <v>30370.23</v>
      </c>
      <c r="G10" s="41">
        <f t="shared" si="0"/>
        <v>58.805557228294539</v>
      </c>
      <c r="H10" s="43">
        <v>9052</v>
      </c>
      <c r="I10" s="41">
        <v>41579.19</v>
      </c>
      <c r="J10" s="43">
        <v>5973</v>
      </c>
      <c r="K10" s="41">
        <v>12659.71</v>
      </c>
      <c r="L10" s="41">
        <f t="shared" si="1"/>
        <v>30.447226124414641</v>
      </c>
      <c r="M10" s="43">
        <v>3132</v>
      </c>
      <c r="N10" s="41">
        <v>10065.98</v>
      </c>
      <c r="O10" s="43">
        <v>7474</v>
      </c>
      <c r="P10" s="41">
        <v>17710.52</v>
      </c>
      <c r="Q10" s="41">
        <f t="shared" si="2"/>
        <v>175.944319380726</v>
      </c>
      <c r="R10" s="43">
        <v>1816</v>
      </c>
      <c r="S10" s="41">
        <v>3776.07</v>
      </c>
      <c r="T10" s="43">
        <v>200</v>
      </c>
      <c r="U10" s="41">
        <v>73.16</v>
      </c>
      <c r="V10" s="41">
        <f t="shared" si="3"/>
        <v>1.9374640830281218</v>
      </c>
    </row>
    <row r="11" spans="1:27" x14ac:dyDescent="0.25">
      <c r="A11" s="39">
        <v>6</v>
      </c>
      <c r="B11" s="39" t="s">
        <v>20</v>
      </c>
      <c r="C11" s="39">
        <v>3488</v>
      </c>
      <c r="D11" s="41">
        <v>12528.67</v>
      </c>
      <c r="E11" s="39">
        <v>1312</v>
      </c>
      <c r="F11" s="41">
        <v>2779.11</v>
      </c>
      <c r="G11" s="41">
        <f t="shared" si="0"/>
        <v>22.182003357100154</v>
      </c>
      <c r="H11" s="43">
        <v>2353</v>
      </c>
      <c r="I11" s="41">
        <v>10194.66</v>
      </c>
      <c r="J11" s="43">
        <v>1281</v>
      </c>
      <c r="K11" s="41">
        <v>2711.98</v>
      </c>
      <c r="L11" s="41">
        <f t="shared" si="1"/>
        <v>26.601966127364719</v>
      </c>
      <c r="M11" s="43">
        <v>1135</v>
      </c>
      <c r="N11" s="41">
        <v>2334.0100000000002</v>
      </c>
      <c r="O11" s="43">
        <v>31</v>
      </c>
      <c r="P11" s="41">
        <v>67.13</v>
      </c>
      <c r="Q11" s="41">
        <f t="shared" si="2"/>
        <v>2.8761659118855527</v>
      </c>
      <c r="R11" s="43">
        <v>449</v>
      </c>
      <c r="S11" s="41">
        <v>827.32</v>
      </c>
      <c r="T11" s="43">
        <v>176</v>
      </c>
      <c r="U11" s="41">
        <v>146.94999999999999</v>
      </c>
      <c r="V11" s="41">
        <f t="shared" si="3"/>
        <v>17.762171831939273</v>
      </c>
    </row>
    <row r="12" spans="1:27" x14ac:dyDescent="0.25">
      <c r="A12" s="39">
        <v>7</v>
      </c>
      <c r="B12" s="39" t="s">
        <v>21</v>
      </c>
      <c r="C12" s="39">
        <v>1443</v>
      </c>
      <c r="D12" s="41">
        <v>4837.4399999999996</v>
      </c>
      <c r="E12" s="39">
        <v>184</v>
      </c>
      <c r="F12" s="41">
        <v>455.15</v>
      </c>
      <c r="G12" s="41">
        <f t="shared" si="0"/>
        <v>9.4089022292782953</v>
      </c>
      <c r="H12" s="43">
        <v>917</v>
      </c>
      <c r="I12" s="41">
        <v>3891.6</v>
      </c>
      <c r="J12" s="43">
        <v>150</v>
      </c>
      <c r="K12" s="41">
        <v>351.69</v>
      </c>
      <c r="L12" s="41">
        <f t="shared" si="1"/>
        <v>9.0371569534381742</v>
      </c>
      <c r="M12" s="43">
        <v>526</v>
      </c>
      <c r="N12" s="41">
        <v>945.84</v>
      </c>
      <c r="O12" s="43">
        <v>34</v>
      </c>
      <c r="P12" s="41">
        <v>103.46</v>
      </c>
      <c r="Q12" s="41">
        <f t="shared" si="2"/>
        <v>10.938425103611603</v>
      </c>
      <c r="R12" s="43">
        <v>182</v>
      </c>
      <c r="S12" s="41">
        <v>409</v>
      </c>
      <c r="T12" s="43">
        <v>6</v>
      </c>
      <c r="U12" s="41">
        <v>7.85</v>
      </c>
      <c r="V12" s="41">
        <f t="shared" si="3"/>
        <v>1.9193154034229827</v>
      </c>
    </row>
    <row r="13" spans="1:27" x14ac:dyDescent="0.25">
      <c r="A13" s="39">
        <v>8</v>
      </c>
      <c r="B13" s="39" t="s">
        <v>22</v>
      </c>
      <c r="C13" s="39">
        <v>4757</v>
      </c>
      <c r="D13" s="41">
        <v>14314.65</v>
      </c>
      <c r="E13" s="39">
        <v>2000</v>
      </c>
      <c r="F13" s="41">
        <v>4809.9399999999996</v>
      </c>
      <c r="G13" s="41">
        <f t="shared" si="0"/>
        <v>33.60152012099492</v>
      </c>
      <c r="H13" s="43">
        <v>3463</v>
      </c>
      <c r="I13" s="41">
        <v>11095.03</v>
      </c>
      <c r="J13" s="43">
        <v>1258</v>
      </c>
      <c r="K13" s="41">
        <v>1831.36</v>
      </c>
      <c r="L13" s="41">
        <f t="shared" si="1"/>
        <v>16.506129320966231</v>
      </c>
      <c r="M13" s="43">
        <v>1294</v>
      </c>
      <c r="N13" s="41">
        <v>3219.62</v>
      </c>
      <c r="O13" s="43">
        <v>742</v>
      </c>
      <c r="P13" s="41">
        <v>2978.58</v>
      </c>
      <c r="Q13" s="41">
        <f t="shared" si="2"/>
        <v>92.513402202744416</v>
      </c>
      <c r="R13" s="43">
        <v>903</v>
      </c>
      <c r="S13" s="41">
        <v>1799.42</v>
      </c>
      <c r="T13" s="43">
        <v>540</v>
      </c>
      <c r="U13" s="41">
        <v>494.27</v>
      </c>
      <c r="V13" s="41">
        <f t="shared" si="3"/>
        <v>27.468295339609426</v>
      </c>
    </row>
    <row r="14" spans="1:27" x14ac:dyDescent="0.25">
      <c r="A14" s="39">
        <v>9</v>
      </c>
      <c r="B14" s="39" t="s">
        <v>23</v>
      </c>
      <c r="C14" s="39">
        <v>106780</v>
      </c>
      <c r="D14" s="41">
        <v>404919.47</v>
      </c>
      <c r="E14" s="39">
        <v>90614</v>
      </c>
      <c r="F14" s="41">
        <v>205263.48</v>
      </c>
      <c r="G14" s="41">
        <f t="shared" si="0"/>
        <v>50.692420396579109</v>
      </c>
      <c r="H14" s="43">
        <v>73345</v>
      </c>
      <c r="I14" s="41">
        <v>333774.61</v>
      </c>
      <c r="J14" s="43">
        <v>72263</v>
      </c>
      <c r="K14" s="41">
        <v>185669.08</v>
      </c>
      <c r="L14" s="41">
        <f t="shared" si="1"/>
        <v>55.627083198449398</v>
      </c>
      <c r="M14" s="43">
        <v>33435</v>
      </c>
      <c r="N14" s="41">
        <v>71144.86</v>
      </c>
      <c r="O14" s="43">
        <v>18351</v>
      </c>
      <c r="P14" s="41">
        <v>19594.400000000001</v>
      </c>
      <c r="Q14" s="41">
        <f t="shared" si="2"/>
        <v>27.541553950629744</v>
      </c>
      <c r="R14" s="43">
        <v>22543</v>
      </c>
      <c r="S14" s="41">
        <v>35216.769999999997</v>
      </c>
      <c r="T14" s="43">
        <v>18064</v>
      </c>
      <c r="U14" s="41">
        <v>18797.849999999999</v>
      </c>
      <c r="V14" s="41">
        <f t="shared" si="3"/>
        <v>53.377552796579586</v>
      </c>
    </row>
    <row r="15" spans="1:27" x14ac:dyDescent="0.25">
      <c r="A15" s="39">
        <v>10</v>
      </c>
      <c r="B15" s="39" t="s">
        <v>24</v>
      </c>
      <c r="C15" s="39">
        <v>93028</v>
      </c>
      <c r="D15" s="41">
        <v>411642.53</v>
      </c>
      <c r="E15" s="39">
        <v>56891</v>
      </c>
      <c r="F15" s="41">
        <v>119933.86</v>
      </c>
      <c r="G15" s="41">
        <f t="shared" si="0"/>
        <v>29.135439430906224</v>
      </c>
      <c r="H15" s="43">
        <v>67993</v>
      </c>
      <c r="I15" s="41">
        <v>344705.5</v>
      </c>
      <c r="J15" s="43">
        <v>54744</v>
      </c>
      <c r="K15" s="41">
        <v>107278.88</v>
      </c>
      <c r="L15" s="41">
        <f t="shared" si="1"/>
        <v>31.121893906537611</v>
      </c>
      <c r="M15" s="43">
        <v>25035</v>
      </c>
      <c r="N15" s="41">
        <v>66937.03</v>
      </c>
      <c r="O15" s="43">
        <v>2147</v>
      </c>
      <c r="P15" s="41">
        <v>12654.98</v>
      </c>
      <c r="Q15" s="41">
        <f t="shared" si="2"/>
        <v>18.905798479556086</v>
      </c>
      <c r="R15" s="43">
        <v>19533</v>
      </c>
      <c r="S15" s="41">
        <v>35070.980000000003</v>
      </c>
      <c r="T15" s="43">
        <v>106</v>
      </c>
      <c r="U15" s="41">
        <v>223.44</v>
      </c>
      <c r="V15" s="41">
        <f t="shared" si="3"/>
        <v>0.63710794508736279</v>
      </c>
    </row>
    <row r="16" spans="1:27" x14ac:dyDescent="0.25">
      <c r="A16" s="39">
        <v>11</v>
      </c>
      <c r="B16" s="39" t="s">
        <v>25</v>
      </c>
      <c r="C16" s="39">
        <v>41847</v>
      </c>
      <c r="D16" s="41">
        <v>141923.68</v>
      </c>
      <c r="E16" s="39">
        <v>16922</v>
      </c>
      <c r="F16" s="41">
        <v>34479.160000000003</v>
      </c>
      <c r="G16" s="41">
        <f t="shared" si="0"/>
        <v>24.294155844887904</v>
      </c>
      <c r="H16" s="43">
        <v>30452</v>
      </c>
      <c r="I16" s="41">
        <v>108527.84</v>
      </c>
      <c r="J16" s="43">
        <v>16279</v>
      </c>
      <c r="K16" s="41">
        <v>33179.32</v>
      </c>
      <c r="L16" s="41">
        <f t="shared" si="1"/>
        <v>30.57217392329931</v>
      </c>
      <c r="M16" s="43">
        <v>11395</v>
      </c>
      <c r="N16" s="41">
        <v>33395.839999999997</v>
      </c>
      <c r="O16" s="43">
        <v>643</v>
      </c>
      <c r="P16" s="41">
        <v>1299.8399999999999</v>
      </c>
      <c r="Q16" s="41">
        <f t="shared" si="2"/>
        <v>3.8922213066058529</v>
      </c>
      <c r="R16" s="43">
        <v>8362</v>
      </c>
      <c r="S16" s="41">
        <v>15970.67</v>
      </c>
      <c r="T16" s="43">
        <v>0</v>
      </c>
      <c r="U16" s="41">
        <v>0</v>
      </c>
      <c r="V16" s="41">
        <f t="shared" si="3"/>
        <v>0</v>
      </c>
    </row>
    <row r="17" spans="1:22" x14ac:dyDescent="0.25">
      <c r="A17" s="39">
        <v>12</v>
      </c>
      <c r="B17" s="39" t="s">
        <v>26</v>
      </c>
      <c r="C17" s="39">
        <v>8044</v>
      </c>
      <c r="D17" s="41">
        <v>34199.050000000003</v>
      </c>
      <c r="E17" s="39">
        <v>4124</v>
      </c>
      <c r="F17" s="41">
        <v>13099.06</v>
      </c>
      <c r="G17" s="41">
        <f t="shared" si="0"/>
        <v>38.302408985044899</v>
      </c>
      <c r="H17" s="43">
        <v>5767</v>
      </c>
      <c r="I17" s="41">
        <v>27580.87</v>
      </c>
      <c r="J17" s="43">
        <v>2952</v>
      </c>
      <c r="K17" s="41">
        <v>10150.870000000001</v>
      </c>
      <c r="L17" s="41">
        <f t="shared" si="1"/>
        <v>36.804023948483142</v>
      </c>
      <c r="M17" s="43">
        <v>2277</v>
      </c>
      <c r="N17" s="41">
        <v>6618.18</v>
      </c>
      <c r="O17" s="43">
        <v>1172</v>
      </c>
      <c r="P17" s="41">
        <v>2948.19</v>
      </c>
      <c r="Q17" s="41">
        <f t="shared" si="2"/>
        <v>44.546839161219545</v>
      </c>
      <c r="R17" s="43">
        <v>1720</v>
      </c>
      <c r="S17" s="41">
        <v>3639.74</v>
      </c>
      <c r="T17" s="43">
        <v>1034</v>
      </c>
      <c r="U17" s="41">
        <v>2035.04</v>
      </c>
      <c r="V17" s="41">
        <f t="shared" si="3"/>
        <v>55.91168599954942</v>
      </c>
    </row>
    <row r="18" spans="1:22" x14ac:dyDescent="0.25">
      <c r="A18" s="40"/>
      <c r="B18" s="40" t="s">
        <v>27</v>
      </c>
      <c r="C18" s="40">
        <f>SUM(C6:C17)</f>
        <v>297477</v>
      </c>
      <c r="D18" s="42">
        <f>SUM(D6:D17)</f>
        <v>1161547.72</v>
      </c>
      <c r="E18" s="40">
        <f>SUM(E6:E17)</f>
        <v>194981</v>
      </c>
      <c r="F18" s="42">
        <f>SUM(F6:F17)</f>
        <v>436353.17</v>
      </c>
      <c r="G18" s="42">
        <f t="shared" si="0"/>
        <v>37.566529767713718</v>
      </c>
      <c r="H18" s="44">
        <f>SUM(H6:H17)</f>
        <v>211423</v>
      </c>
      <c r="I18" s="42">
        <f>SUM(I6:I17)</f>
        <v>947998.66999999993</v>
      </c>
      <c r="J18" s="44">
        <f>SUM(J6:J17)</f>
        <v>160719</v>
      </c>
      <c r="K18" s="42">
        <f>SUM(K6:K17)</f>
        <v>370399.59</v>
      </c>
      <c r="L18" s="42">
        <f t="shared" si="1"/>
        <v>39.07174152470067</v>
      </c>
      <c r="M18" s="44">
        <f>SUM(M6:M17)</f>
        <v>86054</v>
      </c>
      <c r="N18" s="42">
        <f>SUM(N6:N17)</f>
        <v>213549.05</v>
      </c>
      <c r="O18" s="44">
        <f>SUM(O6:O17)</f>
        <v>34262</v>
      </c>
      <c r="P18" s="42">
        <f>SUM(P6:P17)</f>
        <v>65953.58</v>
      </c>
      <c r="Q18" s="42">
        <f t="shared" si="2"/>
        <v>30.884511076026801</v>
      </c>
      <c r="R18" s="44">
        <f>SUM(R6:R17)</f>
        <v>61071</v>
      </c>
      <c r="S18" s="42">
        <f>SUM(S6:S17)</f>
        <v>107193.3</v>
      </c>
      <c r="T18" s="44">
        <f>SUM(T6:T17)</f>
        <v>22705</v>
      </c>
      <c r="U18" s="42">
        <f>SUM(U6:U17)</f>
        <v>25591.69</v>
      </c>
      <c r="V18" s="42">
        <f t="shared" si="3"/>
        <v>23.874337295334687</v>
      </c>
    </row>
    <row r="19" spans="1:22" x14ac:dyDescent="0.25">
      <c r="A19" s="39">
        <v>13</v>
      </c>
      <c r="B19" s="39" t="s">
        <v>28</v>
      </c>
      <c r="C19" s="39">
        <v>4625</v>
      </c>
      <c r="D19" s="41">
        <v>21379.27</v>
      </c>
      <c r="E19" s="39">
        <v>575</v>
      </c>
      <c r="F19" s="41">
        <v>1513.5</v>
      </c>
      <c r="G19" s="41">
        <f t="shared" si="0"/>
        <v>7.0792875528490908</v>
      </c>
      <c r="H19" s="43">
        <v>3260</v>
      </c>
      <c r="I19" s="41">
        <v>17911.03</v>
      </c>
      <c r="J19" s="43">
        <v>498</v>
      </c>
      <c r="K19" s="41">
        <v>1186.81</v>
      </c>
      <c r="L19" s="41">
        <f t="shared" si="1"/>
        <v>6.6261404285515688</v>
      </c>
      <c r="M19" s="43">
        <v>1365</v>
      </c>
      <c r="N19" s="41">
        <v>3468.24</v>
      </c>
      <c r="O19" s="43">
        <v>77</v>
      </c>
      <c r="P19" s="41">
        <v>326.69</v>
      </c>
      <c r="Q19" s="41">
        <f t="shared" si="2"/>
        <v>9.4194750074965992</v>
      </c>
      <c r="R19" s="43">
        <v>325</v>
      </c>
      <c r="S19" s="41">
        <v>429.56</v>
      </c>
      <c r="T19" s="43">
        <v>0</v>
      </c>
      <c r="U19" s="41">
        <v>0</v>
      </c>
      <c r="V19" s="41">
        <f t="shared" si="3"/>
        <v>0</v>
      </c>
    </row>
    <row r="20" spans="1:22" x14ac:dyDescent="0.25">
      <c r="A20" s="39">
        <v>14</v>
      </c>
      <c r="B20" s="39" t="s">
        <v>29</v>
      </c>
      <c r="C20" s="39">
        <v>290</v>
      </c>
      <c r="D20" s="41">
        <v>829.42</v>
      </c>
      <c r="E20" s="39">
        <v>57</v>
      </c>
      <c r="F20" s="41">
        <v>151.58000000000001</v>
      </c>
      <c r="G20" s="41">
        <f t="shared" si="0"/>
        <v>18.275421378794825</v>
      </c>
      <c r="H20" s="43">
        <v>213</v>
      </c>
      <c r="I20" s="41">
        <v>722.63</v>
      </c>
      <c r="J20" s="43">
        <v>0</v>
      </c>
      <c r="K20" s="41">
        <v>0</v>
      </c>
      <c r="L20" s="41">
        <f t="shared" si="1"/>
        <v>0</v>
      </c>
      <c r="M20" s="43">
        <v>77</v>
      </c>
      <c r="N20" s="41">
        <v>106.79</v>
      </c>
      <c r="O20" s="43">
        <v>57</v>
      </c>
      <c r="P20" s="41">
        <v>151.58000000000001</v>
      </c>
      <c r="Q20" s="41">
        <f t="shared" si="2"/>
        <v>141.94212941286636</v>
      </c>
      <c r="R20" s="43">
        <v>18</v>
      </c>
      <c r="S20" s="41">
        <v>32.21</v>
      </c>
      <c r="T20" s="43">
        <v>57</v>
      </c>
      <c r="U20" s="41">
        <v>151.58000000000001</v>
      </c>
      <c r="V20" s="41">
        <f t="shared" si="3"/>
        <v>470.5991927972679</v>
      </c>
    </row>
    <row r="21" spans="1:22" x14ac:dyDescent="0.25">
      <c r="A21" s="39">
        <v>15</v>
      </c>
      <c r="B21" s="39" t="s">
        <v>30</v>
      </c>
      <c r="C21" s="39">
        <v>122</v>
      </c>
      <c r="D21" s="41">
        <v>916.63</v>
      </c>
      <c r="E21" s="39">
        <v>129</v>
      </c>
      <c r="F21" s="41">
        <v>496.21</v>
      </c>
      <c r="G21" s="41">
        <f t="shared" si="0"/>
        <v>54.13416536661466</v>
      </c>
      <c r="H21" s="43">
        <v>91</v>
      </c>
      <c r="I21" s="41">
        <v>295.77999999999997</v>
      </c>
      <c r="J21" s="43">
        <v>0</v>
      </c>
      <c r="K21" s="41">
        <v>0</v>
      </c>
      <c r="L21" s="41">
        <f t="shared" si="1"/>
        <v>0</v>
      </c>
      <c r="M21" s="43">
        <v>31</v>
      </c>
      <c r="N21" s="41">
        <v>620.85</v>
      </c>
      <c r="O21" s="43">
        <v>129</v>
      </c>
      <c r="P21" s="41">
        <v>496.21</v>
      </c>
      <c r="Q21" s="41">
        <f t="shared" si="2"/>
        <v>79.924297334299737</v>
      </c>
      <c r="R21" s="43">
        <v>0</v>
      </c>
      <c r="S21" s="41">
        <v>0</v>
      </c>
      <c r="T21" s="43">
        <v>129</v>
      </c>
      <c r="U21" s="41">
        <v>496.21</v>
      </c>
      <c r="V21" s="41" t="e">
        <f t="shared" si="3"/>
        <v>#DIV/0!</v>
      </c>
    </row>
    <row r="22" spans="1:22" x14ac:dyDescent="0.25">
      <c r="A22" s="39">
        <v>16</v>
      </c>
      <c r="B22" s="39" t="s">
        <v>31</v>
      </c>
      <c r="C22" s="39">
        <v>21013</v>
      </c>
      <c r="D22" s="41">
        <v>157018.12</v>
      </c>
      <c r="E22" s="39">
        <v>12802</v>
      </c>
      <c r="F22" s="41">
        <v>59209.97</v>
      </c>
      <c r="G22" s="41">
        <f t="shared" si="0"/>
        <v>37.709004540367701</v>
      </c>
      <c r="H22" s="43">
        <v>15088</v>
      </c>
      <c r="I22" s="41">
        <v>125631.28</v>
      </c>
      <c r="J22" s="43">
        <v>9935</v>
      </c>
      <c r="K22" s="41">
        <v>38727.160000000003</v>
      </c>
      <c r="L22" s="41">
        <f t="shared" si="1"/>
        <v>30.8260490540254</v>
      </c>
      <c r="M22" s="43">
        <v>5925</v>
      </c>
      <c r="N22" s="41">
        <v>31386.84</v>
      </c>
      <c r="O22" s="43">
        <v>2867</v>
      </c>
      <c r="P22" s="41">
        <v>20482.810000000001</v>
      </c>
      <c r="Q22" s="41">
        <f t="shared" si="2"/>
        <v>65.25922966440713</v>
      </c>
      <c r="R22" s="43">
        <v>2662</v>
      </c>
      <c r="S22" s="41">
        <v>6627.83</v>
      </c>
      <c r="T22" s="43">
        <v>47</v>
      </c>
      <c r="U22" s="41">
        <v>143.22999999999999</v>
      </c>
      <c r="V22" s="41">
        <f t="shared" si="3"/>
        <v>2.1610391334720411</v>
      </c>
    </row>
    <row r="23" spans="1:22" x14ac:dyDescent="0.25">
      <c r="A23" s="39">
        <v>17</v>
      </c>
      <c r="B23" s="39" t="s">
        <v>32</v>
      </c>
      <c r="C23" s="39">
        <v>9246</v>
      </c>
      <c r="D23" s="41">
        <v>72609.7</v>
      </c>
      <c r="E23" s="39">
        <v>5113</v>
      </c>
      <c r="F23" s="41">
        <v>21473.7</v>
      </c>
      <c r="G23" s="41">
        <f t="shared" si="0"/>
        <v>29.574147806698004</v>
      </c>
      <c r="H23" s="43">
        <v>6557</v>
      </c>
      <c r="I23" s="41">
        <v>59241.62</v>
      </c>
      <c r="J23" s="43">
        <v>901</v>
      </c>
      <c r="K23" s="41">
        <v>9767.77</v>
      </c>
      <c r="L23" s="41">
        <f t="shared" si="1"/>
        <v>16.488019740175911</v>
      </c>
      <c r="M23" s="43">
        <v>2689</v>
      </c>
      <c r="N23" s="41">
        <v>13368.08</v>
      </c>
      <c r="O23" s="43">
        <v>4212</v>
      </c>
      <c r="P23" s="41">
        <v>11705.93</v>
      </c>
      <c r="Q23" s="41">
        <f t="shared" si="2"/>
        <v>87.566277281404652</v>
      </c>
      <c r="R23" s="43">
        <v>1940</v>
      </c>
      <c r="S23" s="41">
        <v>4215.24</v>
      </c>
      <c r="T23" s="43">
        <v>1337</v>
      </c>
      <c r="U23" s="41">
        <v>304.58</v>
      </c>
      <c r="V23" s="41">
        <f t="shared" si="3"/>
        <v>7.2256858446968621</v>
      </c>
    </row>
    <row r="24" spans="1:22" x14ac:dyDescent="0.25">
      <c r="A24" s="39">
        <v>18</v>
      </c>
      <c r="B24" s="39" t="s">
        <v>33</v>
      </c>
      <c r="C24" s="39">
        <v>4157</v>
      </c>
      <c r="D24" s="41">
        <v>10382.85</v>
      </c>
      <c r="E24" s="39">
        <v>939</v>
      </c>
      <c r="F24" s="41">
        <v>1664.65</v>
      </c>
      <c r="G24" s="41">
        <f t="shared" si="0"/>
        <v>16.032688520011366</v>
      </c>
      <c r="H24" s="43">
        <v>2781</v>
      </c>
      <c r="I24" s="41">
        <v>8382.35</v>
      </c>
      <c r="J24" s="43">
        <v>915</v>
      </c>
      <c r="K24" s="41">
        <v>1577.18</v>
      </c>
      <c r="L24" s="41">
        <f t="shared" si="1"/>
        <v>18.815487303679756</v>
      </c>
      <c r="M24" s="43">
        <v>1376</v>
      </c>
      <c r="N24" s="41">
        <v>2000.5</v>
      </c>
      <c r="O24" s="43">
        <v>24</v>
      </c>
      <c r="P24" s="41">
        <v>87.47</v>
      </c>
      <c r="Q24" s="41">
        <f t="shared" si="2"/>
        <v>4.3724068982754316</v>
      </c>
      <c r="R24" s="43">
        <v>440</v>
      </c>
      <c r="S24" s="41">
        <v>625.53</v>
      </c>
      <c r="T24" s="43">
        <v>109</v>
      </c>
      <c r="U24" s="41">
        <v>73.12</v>
      </c>
      <c r="V24" s="41">
        <f t="shared" si="3"/>
        <v>11.689287484213388</v>
      </c>
    </row>
    <row r="25" spans="1:22" x14ac:dyDescent="0.25">
      <c r="A25" s="39">
        <v>19</v>
      </c>
      <c r="B25" s="39" t="s">
        <v>34</v>
      </c>
      <c r="C25" s="39">
        <v>367</v>
      </c>
      <c r="D25" s="41">
        <v>1087.43</v>
      </c>
      <c r="E25" s="39">
        <v>3</v>
      </c>
      <c r="F25" s="41">
        <v>16.39</v>
      </c>
      <c r="G25" s="41">
        <f t="shared" si="0"/>
        <v>1.5072234534636713</v>
      </c>
      <c r="H25" s="43">
        <v>261</v>
      </c>
      <c r="I25" s="41">
        <v>922.8</v>
      </c>
      <c r="J25" s="43">
        <v>0</v>
      </c>
      <c r="K25" s="41">
        <v>0</v>
      </c>
      <c r="L25" s="41">
        <f t="shared" si="1"/>
        <v>0</v>
      </c>
      <c r="M25" s="43">
        <v>106</v>
      </c>
      <c r="N25" s="41">
        <v>164.63</v>
      </c>
      <c r="O25" s="43">
        <v>3</v>
      </c>
      <c r="P25" s="41">
        <v>16.39</v>
      </c>
      <c r="Q25" s="41">
        <f t="shared" si="2"/>
        <v>9.9556581425013668</v>
      </c>
      <c r="R25" s="43">
        <v>54</v>
      </c>
      <c r="S25" s="41">
        <v>81.55</v>
      </c>
      <c r="T25" s="43">
        <v>0</v>
      </c>
      <c r="U25" s="41">
        <v>0</v>
      </c>
      <c r="V25" s="41">
        <f t="shared" si="3"/>
        <v>0</v>
      </c>
    </row>
    <row r="26" spans="1:22" x14ac:dyDescent="0.25">
      <c r="A26" s="39">
        <v>20</v>
      </c>
      <c r="B26" s="39" t="s">
        <v>35</v>
      </c>
      <c r="C26" s="39">
        <v>2014</v>
      </c>
      <c r="D26" s="41">
        <v>6594.4</v>
      </c>
      <c r="E26" s="39">
        <v>484</v>
      </c>
      <c r="F26" s="41">
        <v>198.1</v>
      </c>
      <c r="G26" s="41">
        <f t="shared" si="0"/>
        <v>3.0040640543491448</v>
      </c>
      <c r="H26" s="43">
        <v>1330</v>
      </c>
      <c r="I26" s="41">
        <v>4862.54</v>
      </c>
      <c r="J26" s="43">
        <v>3</v>
      </c>
      <c r="K26" s="41">
        <v>24.56</v>
      </c>
      <c r="L26" s="41">
        <f t="shared" si="1"/>
        <v>0.50508581934544494</v>
      </c>
      <c r="M26" s="43">
        <v>684</v>
      </c>
      <c r="N26" s="41">
        <v>1731.86</v>
      </c>
      <c r="O26" s="43">
        <v>481</v>
      </c>
      <c r="P26" s="41">
        <v>173.54</v>
      </c>
      <c r="Q26" s="41">
        <f t="shared" si="2"/>
        <v>10.020440451306687</v>
      </c>
      <c r="R26" s="43">
        <v>158</v>
      </c>
      <c r="S26" s="41">
        <v>178.59</v>
      </c>
      <c r="T26" s="43">
        <v>376</v>
      </c>
      <c r="U26" s="41">
        <v>136.71</v>
      </c>
      <c r="V26" s="41">
        <f t="shared" si="3"/>
        <v>76.549638837560892</v>
      </c>
    </row>
    <row r="27" spans="1:22" x14ac:dyDescent="0.25">
      <c r="A27" s="39">
        <v>21</v>
      </c>
      <c r="B27" s="39" t="s">
        <v>36</v>
      </c>
      <c r="C27" s="39">
        <v>367</v>
      </c>
      <c r="D27" s="41">
        <v>1420.94</v>
      </c>
      <c r="E27" s="39">
        <v>14</v>
      </c>
      <c r="F27" s="41">
        <v>215.08</v>
      </c>
      <c r="G27" s="41">
        <f t="shared" si="0"/>
        <v>15.136458963784538</v>
      </c>
      <c r="H27" s="43">
        <v>290</v>
      </c>
      <c r="I27" s="41">
        <v>1112.83</v>
      </c>
      <c r="J27" s="43">
        <v>12</v>
      </c>
      <c r="K27" s="41">
        <v>206.5</v>
      </c>
      <c r="L27" s="41">
        <f t="shared" si="1"/>
        <v>18.556293414088408</v>
      </c>
      <c r="M27" s="43">
        <v>77</v>
      </c>
      <c r="N27" s="41">
        <v>308.11</v>
      </c>
      <c r="O27" s="43">
        <v>2</v>
      </c>
      <c r="P27" s="41">
        <v>8.58</v>
      </c>
      <c r="Q27" s="41">
        <f t="shared" si="2"/>
        <v>2.7847197429489468</v>
      </c>
      <c r="R27" s="43">
        <v>40</v>
      </c>
      <c r="S27" s="41">
        <v>103.06</v>
      </c>
      <c r="T27" s="43">
        <v>0</v>
      </c>
      <c r="U27" s="41">
        <v>0</v>
      </c>
      <c r="V27" s="41">
        <f t="shared" si="3"/>
        <v>0</v>
      </c>
    </row>
    <row r="28" spans="1:22" x14ac:dyDescent="0.25">
      <c r="A28" s="39">
        <v>22</v>
      </c>
      <c r="B28" s="39" t="s">
        <v>37</v>
      </c>
      <c r="C28" s="39">
        <v>341</v>
      </c>
      <c r="D28" s="41">
        <v>993.27</v>
      </c>
      <c r="E28" s="39">
        <v>0</v>
      </c>
      <c r="F28" s="41">
        <v>0</v>
      </c>
      <c r="G28" s="41">
        <f t="shared" si="0"/>
        <v>0</v>
      </c>
      <c r="H28" s="43">
        <v>275</v>
      </c>
      <c r="I28" s="41">
        <v>887.56</v>
      </c>
      <c r="J28" s="43">
        <v>0</v>
      </c>
      <c r="K28" s="41">
        <v>0</v>
      </c>
      <c r="L28" s="41">
        <f t="shared" si="1"/>
        <v>0</v>
      </c>
      <c r="M28" s="43">
        <v>66</v>
      </c>
      <c r="N28" s="41">
        <v>105.71</v>
      </c>
      <c r="O28" s="43">
        <v>0</v>
      </c>
      <c r="P28" s="41">
        <v>0</v>
      </c>
      <c r="Q28" s="41">
        <f t="shared" si="2"/>
        <v>0</v>
      </c>
      <c r="R28" s="43">
        <v>0</v>
      </c>
      <c r="S28" s="41">
        <v>0</v>
      </c>
      <c r="T28" s="43">
        <v>0</v>
      </c>
      <c r="U28" s="41">
        <v>0</v>
      </c>
      <c r="V28" s="41" t="e">
        <f t="shared" si="3"/>
        <v>#DIV/0!</v>
      </c>
    </row>
    <row r="29" spans="1:22" x14ac:dyDescent="0.25">
      <c r="A29" s="39">
        <v>23</v>
      </c>
      <c r="B29" s="39" t="s">
        <v>38</v>
      </c>
      <c r="C29" s="39">
        <v>137</v>
      </c>
      <c r="D29" s="41">
        <v>345.01</v>
      </c>
      <c r="E29" s="39">
        <v>0</v>
      </c>
      <c r="F29" s="41">
        <v>0</v>
      </c>
      <c r="G29" s="41">
        <f t="shared" si="0"/>
        <v>0</v>
      </c>
      <c r="H29" s="43">
        <v>91</v>
      </c>
      <c r="I29" s="41">
        <v>295.77999999999997</v>
      </c>
      <c r="J29" s="43">
        <v>0</v>
      </c>
      <c r="K29" s="41">
        <v>0</v>
      </c>
      <c r="L29" s="41">
        <f t="shared" si="1"/>
        <v>0</v>
      </c>
      <c r="M29" s="43">
        <v>46</v>
      </c>
      <c r="N29" s="41">
        <v>49.23</v>
      </c>
      <c r="O29" s="43">
        <v>0</v>
      </c>
      <c r="P29" s="41">
        <v>0</v>
      </c>
      <c r="Q29" s="41">
        <f t="shared" si="2"/>
        <v>0</v>
      </c>
      <c r="R29" s="43">
        <v>0</v>
      </c>
      <c r="S29" s="41">
        <v>0</v>
      </c>
      <c r="T29" s="43">
        <v>0</v>
      </c>
      <c r="U29" s="41">
        <v>0</v>
      </c>
      <c r="V29" s="41" t="e">
        <f t="shared" si="3"/>
        <v>#DIV/0!</v>
      </c>
    </row>
    <row r="30" spans="1:22" x14ac:dyDescent="0.25">
      <c r="A30" s="39">
        <v>24</v>
      </c>
      <c r="B30" s="39" t="s">
        <v>39</v>
      </c>
      <c r="C30" s="39">
        <v>20</v>
      </c>
      <c r="D30" s="41">
        <v>20.38</v>
      </c>
      <c r="E30" s="39">
        <v>260</v>
      </c>
      <c r="F30" s="41">
        <v>504.14</v>
      </c>
      <c r="G30" s="41">
        <f t="shared" si="0"/>
        <v>2473.6997055937195</v>
      </c>
      <c r="H30" s="43">
        <v>0</v>
      </c>
      <c r="I30" s="41">
        <v>0</v>
      </c>
      <c r="J30" s="43">
        <v>260</v>
      </c>
      <c r="K30" s="41">
        <v>504.14</v>
      </c>
      <c r="L30" s="41" t="e">
        <f t="shared" si="1"/>
        <v>#DIV/0!</v>
      </c>
      <c r="M30" s="43">
        <v>20</v>
      </c>
      <c r="N30" s="41">
        <v>20.38</v>
      </c>
      <c r="O30" s="43">
        <v>0</v>
      </c>
      <c r="P30" s="41">
        <v>0</v>
      </c>
      <c r="Q30" s="41">
        <f t="shared" si="2"/>
        <v>0</v>
      </c>
      <c r="R30" s="43">
        <v>0</v>
      </c>
      <c r="S30" s="41">
        <v>0</v>
      </c>
      <c r="T30" s="43">
        <v>260</v>
      </c>
      <c r="U30" s="41">
        <v>504.14</v>
      </c>
      <c r="V30" s="41" t="e">
        <f t="shared" si="3"/>
        <v>#DIV/0!</v>
      </c>
    </row>
    <row r="31" spans="1:22" x14ac:dyDescent="0.25">
      <c r="A31" s="39">
        <v>25</v>
      </c>
      <c r="B31" s="39" t="s">
        <v>40</v>
      </c>
      <c r="C31" s="39">
        <v>1767</v>
      </c>
      <c r="D31" s="41">
        <v>3684.19</v>
      </c>
      <c r="E31" s="39">
        <v>466</v>
      </c>
      <c r="F31" s="41">
        <v>275.02</v>
      </c>
      <c r="G31" s="41">
        <f t="shared" si="0"/>
        <v>7.464870161419471</v>
      </c>
      <c r="H31" s="43">
        <v>465</v>
      </c>
      <c r="I31" s="41">
        <v>2531.41</v>
      </c>
      <c r="J31" s="43">
        <v>0</v>
      </c>
      <c r="K31" s="41">
        <v>0</v>
      </c>
      <c r="L31" s="41">
        <f t="shared" si="1"/>
        <v>0</v>
      </c>
      <c r="M31" s="43">
        <v>1302</v>
      </c>
      <c r="N31" s="41">
        <v>1152.78</v>
      </c>
      <c r="O31" s="43">
        <v>466</v>
      </c>
      <c r="P31" s="41">
        <v>275.02</v>
      </c>
      <c r="Q31" s="41">
        <f t="shared" si="2"/>
        <v>23.857110636895158</v>
      </c>
      <c r="R31" s="43">
        <v>1003</v>
      </c>
      <c r="S31" s="41">
        <v>797.52</v>
      </c>
      <c r="T31" s="43">
        <v>466</v>
      </c>
      <c r="U31" s="41">
        <v>275.02</v>
      </c>
      <c r="V31" s="41">
        <f t="shared" si="3"/>
        <v>34.484401645099808</v>
      </c>
    </row>
    <row r="32" spans="1:22" x14ac:dyDescent="0.25">
      <c r="A32" s="40"/>
      <c r="B32" s="40" t="s">
        <v>41</v>
      </c>
      <c r="C32" s="40">
        <f>SUM(C19:C31)</f>
        <v>44466</v>
      </c>
      <c r="D32" s="42">
        <f>SUM(D19:D31)</f>
        <v>277281.61000000004</v>
      </c>
      <c r="E32" s="40">
        <f>SUM(E19:E31)</f>
        <v>20842</v>
      </c>
      <c r="F32" s="42">
        <f>SUM(F19:F31)</f>
        <v>85718.340000000011</v>
      </c>
      <c r="G32" s="42">
        <f t="shared" si="0"/>
        <v>30.913820790351011</v>
      </c>
      <c r="H32" s="44">
        <f>SUM(H19:H31)</f>
        <v>30702</v>
      </c>
      <c r="I32" s="42">
        <f>SUM(I19:I31)</f>
        <v>222797.61</v>
      </c>
      <c r="J32" s="44">
        <f>SUM(J19:J31)</f>
        <v>12524</v>
      </c>
      <c r="K32" s="42">
        <f>SUM(K19:K31)</f>
        <v>51994.12</v>
      </c>
      <c r="L32" s="42">
        <f t="shared" si="1"/>
        <v>23.336928973340427</v>
      </c>
      <c r="M32" s="44">
        <f>SUM(M19:M31)</f>
        <v>13764</v>
      </c>
      <c r="N32" s="42">
        <f>SUM(N19:N31)</f>
        <v>54484</v>
      </c>
      <c r="O32" s="44">
        <f>SUM(O19:O31)</f>
        <v>8318</v>
      </c>
      <c r="P32" s="42">
        <f>SUM(P19:P31)</f>
        <v>33724.22</v>
      </c>
      <c r="Q32" s="42">
        <f t="shared" si="2"/>
        <v>61.897474487923063</v>
      </c>
      <c r="R32" s="44">
        <f>SUM(R19:R31)</f>
        <v>6640</v>
      </c>
      <c r="S32" s="42">
        <f>SUM(S19:S31)</f>
        <v>13091.09</v>
      </c>
      <c r="T32" s="44">
        <f>SUM(T19:T31)</f>
        <v>2781</v>
      </c>
      <c r="U32" s="42">
        <f>SUM(U19:U31)</f>
        <v>2084.5899999999997</v>
      </c>
      <c r="V32" s="42">
        <f t="shared" si="3"/>
        <v>15.923731331768398</v>
      </c>
    </row>
    <row r="33" spans="1:22" x14ac:dyDescent="0.25">
      <c r="A33" s="40"/>
      <c r="B33" s="40" t="s">
        <v>42</v>
      </c>
      <c r="C33" s="40">
        <f>SUM(C18,C32)</f>
        <v>341943</v>
      </c>
      <c r="D33" s="42">
        <f>SUM(D18,D32)</f>
        <v>1438829.33</v>
      </c>
      <c r="E33" s="40">
        <f>SUM(E18,E32)</f>
        <v>215823</v>
      </c>
      <c r="F33" s="42">
        <f>SUM(F18,F32)</f>
        <v>522071.51</v>
      </c>
      <c r="G33" s="42">
        <f t="shared" si="0"/>
        <v>36.284463981562013</v>
      </c>
      <c r="H33" s="44">
        <f>SUM(H18,H32)</f>
        <v>242125</v>
      </c>
      <c r="I33" s="42">
        <f>SUM(I18,I32)</f>
        <v>1170796.2799999998</v>
      </c>
      <c r="J33" s="44">
        <f>SUM(J18,J32)</f>
        <v>173243</v>
      </c>
      <c r="K33" s="42">
        <f>SUM(K18,K32)</f>
        <v>422393.71</v>
      </c>
      <c r="L33" s="42">
        <f t="shared" si="1"/>
        <v>36.077472846087289</v>
      </c>
      <c r="M33" s="44">
        <f>SUM(M18,M32)</f>
        <v>99818</v>
      </c>
      <c r="N33" s="42">
        <f>SUM(N18,N32)</f>
        <v>268033.05</v>
      </c>
      <c r="O33" s="44">
        <f>SUM(O18,O32)</f>
        <v>42580</v>
      </c>
      <c r="P33" s="42">
        <f>SUM(P18,P32)</f>
        <v>99677.8</v>
      </c>
      <c r="Q33" s="42">
        <f t="shared" si="2"/>
        <v>37.188622820954357</v>
      </c>
      <c r="R33" s="44">
        <f>SUM(R18,R32)</f>
        <v>67711</v>
      </c>
      <c r="S33" s="42">
        <f>SUM(S18,S32)</f>
        <v>120284.39</v>
      </c>
      <c r="T33" s="44">
        <f>SUM(T18,T32)</f>
        <v>25486</v>
      </c>
      <c r="U33" s="42">
        <f>SUM(U18,U32)</f>
        <v>27676.28</v>
      </c>
      <c r="V33" s="42">
        <f t="shared" si="3"/>
        <v>23.009037166003001</v>
      </c>
    </row>
    <row r="34" spans="1:22" x14ac:dyDescent="0.25">
      <c r="A34" s="39">
        <v>26</v>
      </c>
      <c r="B34" s="39" t="s">
        <v>43</v>
      </c>
      <c r="C34" s="39">
        <v>82493</v>
      </c>
      <c r="D34" s="41">
        <v>289011.7</v>
      </c>
      <c r="E34" s="39">
        <v>189405</v>
      </c>
      <c r="F34" s="41">
        <v>207489.39</v>
      </c>
      <c r="G34" s="41">
        <f t="shared" si="0"/>
        <v>71.792730190507854</v>
      </c>
      <c r="H34" s="43">
        <v>61710</v>
      </c>
      <c r="I34" s="41">
        <v>246560.88</v>
      </c>
      <c r="J34" s="43">
        <v>188252</v>
      </c>
      <c r="K34" s="41">
        <v>202993.38</v>
      </c>
      <c r="L34" s="41">
        <f t="shared" si="1"/>
        <v>82.329921924353926</v>
      </c>
      <c r="M34" s="43">
        <v>20783</v>
      </c>
      <c r="N34" s="41">
        <v>42450.82</v>
      </c>
      <c r="O34" s="43">
        <v>1153</v>
      </c>
      <c r="P34" s="41">
        <v>4496.01</v>
      </c>
      <c r="Q34" s="41">
        <f t="shared" si="2"/>
        <v>10.591102833820408</v>
      </c>
      <c r="R34" s="43">
        <v>22957</v>
      </c>
      <c r="S34" s="41">
        <v>44179.24</v>
      </c>
      <c r="T34" s="43">
        <v>181581</v>
      </c>
      <c r="U34" s="41">
        <v>181032.75</v>
      </c>
      <c r="V34" s="41">
        <f t="shared" si="3"/>
        <v>409.7688190199741</v>
      </c>
    </row>
    <row r="35" spans="1:22" x14ac:dyDescent="0.25">
      <c r="A35" s="40"/>
      <c r="B35" s="40" t="s">
        <v>44</v>
      </c>
      <c r="C35" s="40">
        <f>SUM(C34:C34)</f>
        <v>82493</v>
      </c>
      <c r="D35" s="42">
        <f>SUM(D34:D34)</f>
        <v>289011.7</v>
      </c>
      <c r="E35" s="40">
        <f>SUM(E34:E34)</f>
        <v>189405</v>
      </c>
      <c r="F35" s="42">
        <f>SUM(F34:F34)</f>
        <v>207489.39</v>
      </c>
      <c r="G35" s="42">
        <f t="shared" si="0"/>
        <v>71.792730190507854</v>
      </c>
      <c r="H35" s="44">
        <f>SUM(H34:H34)</f>
        <v>61710</v>
      </c>
      <c r="I35" s="42">
        <f>SUM(I34:I34)</f>
        <v>246560.88</v>
      </c>
      <c r="J35" s="44">
        <f>SUM(J34:J34)</f>
        <v>188252</v>
      </c>
      <c r="K35" s="42">
        <f>SUM(K34:K34)</f>
        <v>202993.38</v>
      </c>
      <c r="L35" s="42">
        <f t="shared" si="1"/>
        <v>82.329921924353926</v>
      </c>
      <c r="M35" s="44">
        <f>SUM(M34:M34)</f>
        <v>20783</v>
      </c>
      <c r="N35" s="42">
        <f>SUM(N34:N34)</f>
        <v>42450.82</v>
      </c>
      <c r="O35" s="44">
        <f>SUM(O34:O34)</f>
        <v>1153</v>
      </c>
      <c r="P35" s="42">
        <f>SUM(P34:P34)</f>
        <v>4496.01</v>
      </c>
      <c r="Q35" s="42">
        <f t="shared" si="2"/>
        <v>10.591102833820408</v>
      </c>
      <c r="R35" s="44">
        <f>SUM(R34:R34)</f>
        <v>22957</v>
      </c>
      <c r="S35" s="42">
        <f>SUM(S34:S34)</f>
        <v>44179.24</v>
      </c>
      <c r="T35" s="44">
        <f>SUM(T34:T34)</f>
        <v>181581</v>
      </c>
      <c r="U35" s="42">
        <f>SUM(U34:U34)</f>
        <v>181032.75</v>
      </c>
      <c r="V35" s="42">
        <f t="shared" si="3"/>
        <v>409.7688190199741</v>
      </c>
    </row>
    <row r="36" spans="1:22" x14ac:dyDescent="0.25">
      <c r="A36" s="39">
        <v>27</v>
      </c>
      <c r="B36" s="39" t="s">
        <v>45</v>
      </c>
      <c r="C36" s="39">
        <v>5969</v>
      </c>
      <c r="D36" s="41">
        <v>32764.42</v>
      </c>
      <c r="E36" s="39">
        <v>344</v>
      </c>
      <c r="F36" s="41">
        <v>1367.89</v>
      </c>
      <c r="G36" s="41">
        <f t="shared" si="0"/>
        <v>4.1749251169408774</v>
      </c>
      <c r="H36" s="43">
        <v>782</v>
      </c>
      <c r="I36" s="41">
        <v>2634.63</v>
      </c>
      <c r="J36" s="43">
        <v>0</v>
      </c>
      <c r="K36" s="41">
        <v>0</v>
      </c>
      <c r="L36" s="41">
        <f t="shared" si="1"/>
        <v>0</v>
      </c>
      <c r="M36" s="43">
        <v>5187</v>
      </c>
      <c r="N36" s="41">
        <v>30129.79</v>
      </c>
      <c r="O36" s="43">
        <v>344</v>
      </c>
      <c r="P36" s="41">
        <v>1367.89</v>
      </c>
      <c r="Q36" s="41">
        <f t="shared" si="2"/>
        <v>4.5399918154092678</v>
      </c>
      <c r="R36" s="43">
        <v>1106</v>
      </c>
      <c r="S36" s="41">
        <v>2171</v>
      </c>
      <c r="T36" s="43">
        <v>19</v>
      </c>
      <c r="U36" s="41">
        <v>56.85</v>
      </c>
      <c r="V36" s="41">
        <f t="shared" si="3"/>
        <v>2.6186089359742053</v>
      </c>
    </row>
    <row r="37" spans="1:22" x14ac:dyDescent="0.25">
      <c r="A37" s="39">
        <v>28</v>
      </c>
      <c r="B37" s="39" t="s">
        <v>46</v>
      </c>
      <c r="C37" s="39">
        <v>77430</v>
      </c>
      <c r="D37" s="41">
        <v>332996.65999999997</v>
      </c>
      <c r="E37" s="39">
        <v>83629</v>
      </c>
      <c r="F37" s="41">
        <v>154423.34</v>
      </c>
      <c r="G37" s="41">
        <f t="shared" si="0"/>
        <v>46.373840506388262</v>
      </c>
      <c r="H37" s="43">
        <v>57393</v>
      </c>
      <c r="I37" s="41">
        <v>268937.63</v>
      </c>
      <c r="J37" s="43">
        <v>71103</v>
      </c>
      <c r="K37" s="41">
        <v>106006.02</v>
      </c>
      <c r="L37" s="41">
        <f t="shared" si="1"/>
        <v>39.416581457938783</v>
      </c>
      <c r="M37" s="43">
        <v>20037</v>
      </c>
      <c r="N37" s="41">
        <v>64059.03</v>
      </c>
      <c r="O37" s="43">
        <v>12526</v>
      </c>
      <c r="P37" s="41">
        <v>48417.32</v>
      </c>
      <c r="Q37" s="41">
        <f t="shared" si="2"/>
        <v>75.582349592243276</v>
      </c>
      <c r="R37" s="43">
        <v>25726</v>
      </c>
      <c r="S37" s="41">
        <v>54670.8</v>
      </c>
      <c r="T37" s="43">
        <v>83629</v>
      </c>
      <c r="U37" s="41">
        <v>154423.34</v>
      </c>
      <c r="V37" s="41">
        <f t="shared" si="3"/>
        <v>282.46036275306011</v>
      </c>
    </row>
    <row r="38" spans="1:22" x14ac:dyDescent="0.25">
      <c r="A38" s="39">
        <v>29</v>
      </c>
      <c r="B38" s="39" t="s">
        <v>47</v>
      </c>
      <c r="C38" s="39">
        <v>3526</v>
      </c>
      <c r="D38" s="41">
        <v>26642.48</v>
      </c>
      <c r="E38" s="39">
        <v>4825</v>
      </c>
      <c r="F38" s="41">
        <v>13181.93</v>
      </c>
      <c r="G38" s="41">
        <f t="shared" ref="G38:G57" si="4">(F38/D38)*100</f>
        <v>49.477113241710235</v>
      </c>
      <c r="H38" s="43">
        <v>3077</v>
      </c>
      <c r="I38" s="41">
        <v>22722.94</v>
      </c>
      <c r="J38" s="43">
        <v>4433</v>
      </c>
      <c r="K38" s="41">
        <v>11963.91</v>
      </c>
      <c r="L38" s="41">
        <f t="shared" ref="L38:L57" si="5">(K38/I38)*100</f>
        <v>52.65124143266673</v>
      </c>
      <c r="M38" s="43">
        <v>449</v>
      </c>
      <c r="N38" s="41">
        <v>3919.54</v>
      </c>
      <c r="O38" s="43">
        <v>392</v>
      </c>
      <c r="P38" s="41">
        <v>1218.02</v>
      </c>
      <c r="Q38" s="41">
        <f t="shared" ref="Q38:Q57" si="6">(P38/N38)*100</f>
        <v>31.075585400327586</v>
      </c>
      <c r="R38" s="43">
        <v>0</v>
      </c>
      <c r="S38" s="41">
        <v>0</v>
      </c>
      <c r="T38" s="43">
        <v>0</v>
      </c>
      <c r="U38" s="41">
        <v>0</v>
      </c>
      <c r="V38" s="41" t="e">
        <f t="shared" ref="V38:V57" si="7">(U38/S38)*100</f>
        <v>#DIV/0!</v>
      </c>
    </row>
    <row r="39" spans="1:22" x14ac:dyDescent="0.25">
      <c r="A39" s="39">
        <v>30</v>
      </c>
      <c r="B39" s="39" t="s">
        <v>48</v>
      </c>
      <c r="C39" s="39">
        <v>64694</v>
      </c>
      <c r="D39" s="41">
        <v>179713.94</v>
      </c>
      <c r="E39" s="39">
        <v>36808</v>
      </c>
      <c r="F39" s="41">
        <v>74040.2</v>
      </c>
      <c r="G39" s="41">
        <f t="shared" si="4"/>
        <v>41.198918681544676</v>
      </c>
      <c r="H39" s="43">
        <v>44280</v>
      </c>
      <c r="I39" s="41">
        <v>142577.46</v>
      </c>
      <c r="J39" s="43">
        <v>30357</v>
      </c>
      <c r="K39" s="41">
        <v>37774.120000000003</v>
      </c>
      <c r="L39" s="41">
        <f t="shared" si="5"/>
        <v>26.493752939630156</v>
      </c>
      <c r="M39" s="43">
        <v>20414</v>
      </c>
      <c r="N39" s="41">
        <v>37136.480000000003</v>
      </c>
      <c r="O39" s="43">
        <v>6451</v>
      </c>
      <c r="P39" s="41">
        <v>36266.080000000002</v>
      </c>
      <c r="Q39" s="41">
        <f t="shared" si="6"/>
        <v>97.656212974412213</v>
      </c>
      <c r="R39" s="43">
        <v>13514</v>
      </c>
      <c r="S39" s="41">
        <v>22128.66</v>
      </c>
      <c r="T39" s="43">
        <v>39</v>
      </c>
      <c r="U39" s="41">
        <v>10.71</v>
      </c>
      <c r="V39" s="41">
        <f t="shared" si="7"/>
        <v>4.8398773355458495E-2</v>
      </c>
    </row>
    <row r="40" spans="1:22" x14ac:dyDescent="0.25">
      <c r="A40" s="40"/>
      <c r="B40" s="40" t="s">
        <v>49</v>
      </c>
      <c r="C40" s="40">
        <f>SUM(C36:C39)</f>
        <v>151619</v>
      </c>
      <c r="D40" s="42">
        <f>SUM(D36:D39)</f>
        <v>572117.5</v>
      </c>
      <c r="E40" s="40">
        <f>SUM(E36:E39)</f>
        <v>125606</v>
      </c>
      <c r="F40" s="42">
        <f>SUM(F36:F39)</f>
        <v>243013.36</v>
      </c>
      <c r="G40" s="42">
        <f t="shared" si="4"/>
        <v>42.476127718519358</v>
      </c>
      <c r="H40" s="44">
        <f>SUM(H36:H39)</f>
        <v>105532</v>
      </c>
      <c r="I40" s="42">
        <f>SUM(I36:I39)</f>
        <v>436872.66000000003</v>
      </c>
      <c r="J40" s="44">
        <f>SUM(J36:J39)</f>
        <v>105893</v>
      </c>
      <c r="K40" s="42">
        <f>SUM(K36:K39)</f>
        <v>155744.05000000002</v>
      </c>
      <c r="L40" s="42">
        <f t="shared" si="5"/>
        <v>35.649758902285164</v>
      </c>
      <c r="M40" s="44">
        <f>SUM(M36:M39)</f>
        <v>46087</v>
      </c>
      <c r="N40" s="42">
        <f>SUM(N36:N39)</f>
        <v>135244.84</v>
      </c>
      <c r="O40" s="44">
        <f>SUM(O36:O39)</f>
        <v>19713</v>
      </c>
      <c r="P40" s="42">
        <f>SUM(P36:P39)</f>
        <v>87269.31</v>
      </c>
      <c r="Q40" s="42">
        <f t="shared" si="6"/>
        <v>64.5269054257449</v>
      </c>
      <c r="R40" s="44">
        <f>SUM(R36:R39)</f>
        <v>40346</v>
      </c>
      <c r="S40" s="42">
        <f>SUM(S36:S39)</f>
        <v>78970.460000000006</v>
      </c>
      <c r="T40" s="44">
        <f>SUM(T36:T39)</f>
        <v>83687</v>
      </c>
      <c r="U40" s="42">
        <f>SUM(U36:U39)</f>
        <v>154490.9</v>
      </c>
      <c r="V40" s="42">
        <f t="shared" si="7"/>
        <v>195.63125249618653</v>
      </c>
    </row>
    <row r="41" spans="1:22" x14ac:dyDescent="0.25">
      <c r="A41" s="39">
        <v>31</v>
      </c>
      <c r="B41" s="39" t="s">
        <v>50</v>
      </c>
      <c r="C41" s="39">
        <v>145</v>
      </c>
      <c r="D41" s="41">
        <v>222.06</v>
      </c>
      <c r="E41" s="39">
        <v>0</v>
      </c>
      <c r="F41" s="41">
        <v>0</v>
      </c>
      <c r="G41" s="41">
        <f t="shared" si="4"/>
        <v>0</v>
      </c>
      <c r="H41" s="43">
        <v>100</v>
      </c>
      <c r="I41" s="41">
        <v>159.5</v>
      </c>
      <c r="J41" s="43">
        <v>0</v>
      </c>
      <c r="K41" s="41">
        <v>0</v>
      </c>
      <c r="L41" s="41">
        <f t="shared" si="5"/>
        <v>0</v>
      </c>
      <c r="M41" s="43">
        <v>45</v>
      </c>
      <c r="N41" s="41">
        <v>62.56</v>
      </c>
      <c r="O41" s="43">
        <v>0</v>
      </c>
      <c r="P41" s="41">
        <v>0</v>
      </c>
      <c r="Q41" s="41">
        <f t="shared" si="6"/>
        <v>0</v>
      </c>
      <c r="R41" s="43">
        <v>0</v>
      </c>
      <c r="S41" s="41">
        <v>0</v>
      </c>
      <c r="T41" s="43">
        <v>0</v>
      </c>
      <c r="U41" s="41">
        <v>0</v>
      </c>
      <c r="V41" s="41" t="e">
        <f t="shared" si="7"/>
        <v>#DIV/0!</v>
      </c>
    </row>
    <row r="42" spans="1:22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4"/>
        <v>#DIV/0!</v>
      </c>
      <c r="H42" s="43">
        <v>0</v>
      </c>
      <c r="I42" s="41">
        <v>0</v>
      </c>
      <c r="J42" s="43">
        <v>0</v>
      </c>
      <c r="K42" s="41">
        <v>0</v>
      </c>
      <c r="L42" s="41" t="e">
        <f t="shared" si="5"/>
        <v>#DIV/0!</v>
      </c>
      <c r="M42" s="43">
        <v>0</v>
      </c>
      <c r="N42" s="41">
        <v>0</v>
      </c>
      <c r="O42" s="43">
        <v>0</v>
      </c>
      <c r="P42" s="41">
        <v>0</v>
      </c>
      <c r="Q42" s="41" t="e">
        <f t="shared" si="6"/>
        <v>#DIV/0!</v>
      </c>
      <c r="R42" s="43">
        <v>0</v>
      </c>
      <c r="S42" s="41">
        <v>0</v>
      </c>
      <c r="T42" s="43">
        <v>0</v>
      </c>
      <c r="U42" s="41">
        <v>0</v>
      </c>
      <c r="V42" s="41" t="e">
        <f t="shared" si="7"/>
        <v>#DIV/0!</v>
      </c>
    </row>
    <row r="43" spans="1:22" x14ac:dyDescent="0.25">
      <c r="A43" s="39">
        <v>33</v>
      </c>
      <c r="B43" s="39" t="s">
        <v>52</v>
      </c>
      <c r="C43" s="39">
        <v>52</v>
      </c>
      <c r="D43" s="41">
        <v>20.52</v>
      </c>
      <c r="E43" s="39">
        <v>0</v>
      </c>
      <c r="F43" s="41">
        <v>0</v>
      </c>
      <c r="G43" s="41">
        <f t="shared" si="4"/>
        <v>0</v>
      </c>
      <c r="H43" s="43">
        <v>0</v>
      </c>
      <c r="I43" s="41">
        <v>0</v>
      </c>
      <c r="J43" s="43">
        <v>0</v>
      </c>
      <c r="K43" s="41">
        <v>0</v>
      </c>
      <c r="L43" s="41" t="e">
        <f t="shared" si="5"/>
        <v>#DIV/0!</v>
      </c>
      <c r="M43" s="43">
        <v>52</v>
      </c>
      <c r="N43" s="41">
        <v>20.52</v>
      </c>
      <c r="O43" s="43">
        <v>0</v>
      </c>
      <c r="P43" s="41">
        <v>0</v>
      </c>
      <c r="Q43" s="41">
        <f t="shared" si="6"/>
        <v>0</v>
      </c>
      <c r="R43" s="43">
        <v>30</v>
      </c>
      <c r="S43" s="41">
        <v>26</v>
      </c>
      <c r="T43" s="43">
        <v>0</v>
      </c>
      <c r="U43" s="41">
        <v>0</v>
      </c>
      <c r="V43" s="41">
        <f t="shared" si="7"/>
        <v>0</v>
      </c>
    </row>
    <row r="44" spans="1:22" x14ac:dyDescent="0.25">
      <c r="A44" s="39">
        <v>34</v>
      </c>
      <c r="B44" s="39" t="s">
        <v>53</v>
      </c>
      <c r="C44" s="39">
        <v>237</v>
      </c>
      <c r="D44" s="41">
        <v>393.61</v>
      </c>
      <c r="E44" s="39">
        <v>0</v>
      </c>
      <c r="F44" s="41">
        <v>0</v>
      </c>
      <c r="G44" s="41">
        <f t="shared" si="4"/>
        <v>0</v>
      </c>
      <c r="H44" s="43">
        <v>126</v>
      </c>
      <c r="I44" s="41">
        <v>282.26</v>
      </c>
      <c r="J44" s="43">
        <v>0</v>
      </c>
      <c r="K44" s="41">
        <v>0</v>
      </c>
      <c r="L44" s="41">
        <f t="shared" si="5"/>
        <v>0</v>
      </c>
      <c r="M44" s="43">
        <v>111</v>
      </c>
      <c r="N44" s="41">
        <v>111.35</v>
      </c>
      <c r="O44" s="43">
        <v>0</v>
      </c>
      <c r="P44" s="41">
        <v>0</v>
      </c>
      <c r="Q44" s="41">
        <f t="shared" si="6"/>
        <v>0</v>
      </c>
      <c r="R44" s="43">
        <v>30</v>
      </c>
      <c r="S44" s="41">
        <v>26</v>
      </c>
      <c r="T44" s="43">
        <v>0</v>
      </c>
      <c r="U44" s="41">
        <v>0</v>
      </c>
      <c r="V44" s="41">
        <f t="shared" si="7"/>
        <v>0</v>
      </c>
    </row>
    <row r="45" spans="1:22" x14ac:dyDescent="0.25">
      <c r="A45" s="39">
        <v>35</v>
      </c>
      <c r="B45" s="39" t="s">
        <v>54</v>
      </c>
      <c r="C45" s="39">
        <v>10</v>
      </c>
      <c r="D45" s="41">
        <v>20.38</v>
      </c>
      <c r="E45" s="39">
        <v>0</v>
      </c>
      <c r="F45" s="41">
        <v>0</v>
      </c>
      <c r="G45" s="41">
        <f t="shared" si="4"/>
        <v>0</v>
      </c>
      <c r="H45" s="43">
        <v>0</v>
      </c>
      <c r="I45" s="41">
        <v>0</v>
      </c>
      <c r="J45" s="43">
        <v>0</v>
      </c>
      <c r="K45" s="41">
        <v>0</v>
      </c>
      <c r="L45" s="41" t="e">
        <f t="shared" si="5"/>
        <v>#DIV/0!</v>
      </c>
      <c r="M45" s="43">
        <v>10</v>
      </c>
      <c r="N45" s="41">
        <v>20.38</v>
      </c>
      <c r="O45" s="43">
        <v>0</v>
      </c>
      <c r="P45" s="41">
        <v>0</v>
      </c>
      <c r="Q45" s="41">
        <f t="shared" si="6"/>
        <v>0</v>
      </c>
      <c r="R45" s="43">
        <v>0</v>
      </c>
      <c r="S45" s="41">
        <v>0</v>
      </c>
      <c r="T45" s="43">
        <v>0</v>
      </c>
      <c r="U45" s="41">
        <v>0</v>
      </c>
      <c r="V45" s="41" t="e">
        <f t="shared" si="7"/>
        <v>#DIV/0!</v>
      </c>
    </row>
    <row r="46" spans="1:22" x14ac:dyDescent="0.25">
      <c r="A46" s="40"/>
      <c r="B46" s="40" t="s">
        <v>55</v>
      </c>
      <c r="C46" s="40">
        <f>SUM(C41:C45)</f>
        <v>444</v>
      </c>
      <c r="D46" s="42">
        <f>SUM(D41:D45)</f>
        <v>656.57</v>
      </c>
      <c r="E46" s="40">
        <f>SUM(E41:E45)</f>
        <v>0</v>
      </c>
      <c r="F46" s="42">
        <f>SUM(F41:F45)</f>
        <v>0</v>
      </c>
      <c r="G46" s="42">
        <f t="shared" si="4"/>
        <v>0</v>
      </c>
      <c r="H46" s="44">
        <f>SUM(H41:H45)</f>
        <v>226</v>
      </c>
      <c r="I46" s="42">
        <f>SUM(I41:I45)</f>
        <v>441.76</v>
      </c>
      <c r="J46" s="44">
        <f>SUM(J41:J45)</f>
        <v>0</v>
      </c>
      <c r="K46" s="42">
        <f>SUM(K41:K45)</f>
        <v>0</v>
      </c>
      <c r="L46" s="42">
        <f t="shared" si="5"/>
        <v>0</v>
      </c>
      <c r="M46" s="44">
        <f>SUM(M41:M45)</f>
        <v>218</v>
      </c>
      <c r="N46" s="42">
        <f>SUM(N41:N45)</f>
        <v>214.81</v>
      </c>
      <c r="O46" s="44">
        <f>SUM(O41:O45)</f>
        <v>0</v>
      </c>
      <c r="P46" s="42">
        <f>SUM(P41:P45)</f>
        <v>0</v>
      </c>
      <c r="Q46" s="42">
        <f t="shared" si="6"/>
        <v>0</v>
      </c>
      <c r="R46" s="44">
        <f>SUM(R41:R45)</f>
        <v>60</v>
      </c>
      <c r="S46" s="42">
        <f>SUM(S41:S45)</f>
        <v>52</v>
      </c>
      <c r="T46" s="44">
        <f>SUM(T41:T45)</f>
        <v>0</v>
      </c>
      <c r="U46" s="42">
        <f>SUM(U41:U45)</f>
        <v>0</v>
      </c>
      <c r="V46" s="42">
        <f t="shared" si="7"/>
        <v>0</v>
      </c>
    </row>
    <row r="47" spans="1:22" x14ac:dyDescent="0.25">
      <c r="A47" s="39">
        <v>36</v>
      </c>
      <c r="B47" s="39" t="s">
        <v>56</v>
      </c>
      <c r="C47" s="39">
        <v>2178</v>
      </c>
      <c r="D47" s="41">
        <v>7847.44</v>
      </c>
      <c r="E47" s="39">
        <v>894</v>
      </c>
      <c r="F47" s="41">
        <v>3957.29</v>
      </c>
      <c r="G47" s="41">
        <f t="shared" si="4"/>
        <v>50.427782818345854</v>
      </c>
      <c r="H47" s="43">
        <v>1150</v>
      </c>
      <c r="I47" s="41">
        <v>4466.29</v>
      </c>
      <c r="J47" s="43">
        <v>0</v>
      </c>
      <c r="K47" s="41">
        <v>0</v>
      </c>
      <c r="L47" s="41">
        <f t="shared" si="5"/>
        <v>0</v>
      </c>
      <c r="M47" s="43">
        <v>1028</v>
      </c>
      <c r="N47" s="41">
        <v>3381.15</v>
      </c>
      <c r="O47" s="43">
        <v>894</v>
      </c>
      <c r="P47" s="41">
        <v>3957.29</v>
      </c>
      <c r="Q47" s="41">
        <f t="shared" si="6"/>
        <v>117.03976457714091</v>
      </c>
      <c r="R47" s="43">
        <v>82</v>
      </c>
      <c r="S47" s="41">
        <v>164.02</v>
      </c>
      <c r="T47" s="43">
        <v>3</v>
      </c>
      <c r="U47" s="41">
        <v>18.25</v>
      </c>
      <c r="V47" s="41">
        <f t="shared" si="7"/>
        <v>11.126691866845507</v>
      </c>
    </row>
    <row r="48" spans="1:22" x14ac:dyDescent="0.25">
      <c r="A48" s="39">
        <v>37</v>
      </c>
      <c r="B48" s="39" t="s">
        <v>57</v>
      </c>
      <c r="C48" s="39">
        <v>102</v>
      </c>
      <c r="D48" s="41">
        <v>323.77999999999997</v>
      </c>
      <c r="E48" s="39">
        <v>3</v>
      </c>
      <c r="F48" s="41">
        <v>13.57</v>
      </c>
      <c r="G48" s="41">
        <f t="shared" si="4"/>
        <v>4.191117425412318</v>
      </c>
      <c r="H48" s="43">
        <v>91</v>
      </c>
      <c r="I48" s="41">
        <v>295.77999999999997</v>
      </c>
      <c r="J48" s="43">
        <v>0</v>
      </c>
      <c r="K48" s="41">
        <v>0</v>
      </c>
      <c r="L48" s="41">
        <f t="shared" si="5"/>
        <v>0</v>
      </c>
      <c r="M48" s="43">
        <v>11</v>
      </c>
      <c r="N48" s="41">
        <v>28</v>
      </c>
      <c r="O48" s="43">
        <v>3</v>
      </c>
      <c r="P48" s="41">
        <v>13.57</v>
      </c>
      <c r="Q48" s="41">
        <f t="shared" si="6"/>
        <v>48.464285714285715</v>
      </c>
      <c r="R48" s="43">
        <v>0</v>
      </c>
      <c r="S48" s="41">
        <v>0</v>
      </c>
      <c r="T48" s="43">
        <v>3</v>
      </c>
      <c r="U48" s="41">
        <v>13.57</v>
      </c>
      <c r="V48" s="41" t="e">
        <f t="shared" si="7"/>
        <v>#DIV/0!</v>
      </c>
    </row>
    <row r="49" spans="1:22" x14ac:dyDescent="0.25">
      <c r="A49" s="39">
        <v>38</v>
      </c>
      <c r="B49" s="39" t="s">
        <v>58</v>
      </c>
      <c r="C49" s="39">
        <v>1622</v>
      </c>
      <c r="D49" s="41">
        <v>2147.85</v>
      </c>
      <c r="E49" s="39">
        <v>2334</v>
      </c>
      <c r="F49" s="41">
        <v>1505.01</v>
      </c>
      <c r="G49" s="41">
        <f t="shared" si="4"/>
        <v>70.070535651930996</v>
      </c>
      <c r="H49" s="43">
        <v>502</v>
      </c>
      <c r="I49" s="41">
        <v>801.95</v>
      </c>
      <c r="J49" s="43">
        <v>0</v>
      </c>
      <c r="K49" s="41">
        <v>0</v>
      </c>
      <c r="L49" s="41">
        <f t="shared" si="5"/>
        <v>0</v>
      </c>
      <c r="M49" s="43">
        <v>1120</v>
      </c>
      <c r="N49" s="41">
        <v>1345.9</v>
      </c>
      <c r="O49" s="43">
        <v>2334</v>
      </c>
      <c r="P49" s="41">
        <v>1505.01</v>
      </c>
      <c r="Q49" s="41">
        <f t="shared" si="6"/>
        <v>111.82182925923175</v>
      </c>
      <c r="R49" s="43">
        <v>0</v>
      </c>
      <c r="S49" s="41">
        <v>0</v>
      </c>
      <c r="T49" s="43">
        <v>3</v>
      </c>
      <c r="U49" s="41">
        <v>3.2</v>
      </c>
      <c r="V49" s="41" t="e">
        <f t="shared" si="7"/>
        <v>#DIV/0!</v>
      </c>
    </row>
    <row r="50" spans="1:22" x14ac:dyDescent="0.25">
      <c r="A50" s="39">
        <v>39</v>
      </c>
      <c r="B50" s="39" t="s">
        <v>59</v>
      </c>
      <c r="C50" s="39">
        <v>2095</v>
      </c>
      <c r="D50" s="41">
        <v>1863.92</v>
      </c>
      <c r="E50" s="39">
        <v>771</v>
      </c>
      <c r="F50" s="41">
        <v>399.36</v>
      </c>
      <c r="G50" s="41">
        <f t="shared" si="4"/>
        <v>21.425812266620888</v>
      </c>
      <c r="H50" s="43">
        <v>91</v>
      </c>
      <c r="I50" s="41">
        <v>295.72000000000003</v>
      </c>
      <c r="J50" s="43">
        <v>0</v>
      </c>
      <c r="K50" s="41">
        <v>0</v>
      </c>
      <c r="L50" s="41">
        <f t="shared" si="5"/>
        <v>0</v>
      </c>
      <c r="M50" s="43">
        <v>2004</v>
      </c>
      <c r="N50" s="41">
        <v>1568.2</v>
      </c>
      <c r="O50" s="43">
        <v>771</v>
      </c>
      <c r="P50" s="41">
        <v>399.36</v>
      </c>
      <c r="Q50" s="41">
        <f t="shared" si="6"/>
        <v>25.466139523020022</v>
      </c>
      <c r="R50" s="43">
        <v>0</v>
      </c>
      <c r="S50" s="41">
        <v>0</v>
      </c>
      <c r="T50" s="43">
        <v>543</v>
      </c>
      <c r="U50" s="41">
        <v>271.32</v>
      </c>
      <c r="V50" s="41" t="e">
        <f t="shared" si="7"/>
        <v>#DIV/0!</v>
      </c>
    </row>
    <row r="51" spans="1:22" x14ac:dyDescent="0.25">
      <c r="A51" s="40"/>
      <c r="B51" s="40" t="s">
        <v>60</v>
      </c>
      <c r="C51" s="40">
        <f>SUM(C47:C50)</f>
        <v>5997</v>
      </c>
      <c r="D51" s="42">
        <f>SUM(D47:D50)</f>
        <v>12182.99</v>
      </c>
      <c r="E51" s="40">
        <f>SUM(E47:E50)</f>
        <v>4002</v>
      </c>
      <c r="F51" s="42">
        <f>SUM(F47:F50)</f>
        <v>5875.23</v>
      </c>
      <c r="G51" s="42">
        <f t="shared" si="4"/>
        <v>48.224861056276005</v>
      </c>
      <c r="H51" s="44">
        <f>SUM(H47:H50)</f>
        <v>1834</v>
      </c>
      <c r="I51" s="42">
        <f>SUM(I47:I50)</f>
        <v>5859.74</v>
      </c>
      <c r="J51" s="44">
        <f>SUM(J47:J50)</f>
        <v>0</v>
      </c>
      <c r="K51" s="42">
        <f>SUM(K47:K50)</f>
        <v>0</v>
      </c>
      <c r="L51" s="42">
        <f t="shared" si="5"/>
        <v>0</v>
      </c>
      <c r="M51" s="44">
        <f>SUM(M47:M50)</f>
        <v>4163</v>
      </c>
      <c r="N51" s="42">
        <f>SUM(N47:N50)</f>
        <v>6323.25</v>
      </c>
      <c r="O51" s="44">
        <f>SUM(O47:O50)</f>
        <v>4002</v>
      </c>
      <c r="P51" s="42">
        <f>SUM(P47:P50)</f>
        <v>5875.23</v>
      </c>
      <c r="Q51" s="42">
        <f t="shared" si="6"/>
        <v>92.914719487605254</v>
      </c>
      <c r="R51" s="44">
        <f>SUM(R47:R50)</f>
        <v>82</v>
      </c>
      <c r="S51" s="42">
        <f>SUM(S47:S50)</f>
        <v>164.02</v>
      </c>
      <c r="T51" s="44">
        <f>SUM(T47:T50)</f>
        <v>552</v>
      </c>
      <c r="U51" s="42">
        <f>SUM(U47:U50)</f>
        <v>306.33999999999997</v>
      </c>
      <c r="V51" s="42">
        <f t="shared" si="7"/>
        <v>186.76990610901106</v>
      </c>
    </row>
    <row r="52" spans="1:22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4"/>
        <v>#DIV/0!</v>
      </c>
      <c r="H52" s="43">
        <v>0</v>
      </c>
      <c r="I52" s="41">
        <v>0</v>
      </c>
      <c r="J52" s="43">
        <v>0</v>
      </c>
      <c r="K52" s="41">
        <v>0</v>
      </c>
      <c r="L52" s="41" t="e">
        <f t="shared" si="5"/>
        <v>#DIV/0!</v>
      </c>
      <c r="M52" s="43">
        <v>0</v>
      </c>
      <c r="N52" s="41">
        <v>0</v>
      </c>
      <c r="O52" s="43">
        <v>0</v>
      </c>
      <c r="P52" s="41">
        <v>0</v>
      </c>
      <c r="Q52" s="41" t="e">
        <f t="shared" si="6"/>
        <v>#DIV/0!</v>
      </c>
      <c r="R52" s="43">
        <v>0</v>
      </c>
      <c r="S52" s="41">
        <v>0</v>
      </c>
      <c r="T52" s="43">
        <v>0</v>
      </c>
      <c r="U52" s="41">
        <v>0</v>
      </c>
      <c r="V52" s="41" t="e">
        <f t="shared" si="7"/>
        <v>#DIV/0!</v>
      </c>
    </row>
    <row r="53" spans="1:22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4"/>
        <v>#DIV/0!</v>
      </c>
      <c r="H53" s="43">
        <v>0</v>
      </c>
      <c r="I53" s="41">
        <v>0</v>
      </c>
      <c r="J53" s="43">
        <v>0</v>
      </c>
      <c r="K53" s="41">
        <v>0</v>
      </c>
      <c r="L53" s="41" t="e">
        <f t="shared" si="5"/>
        <v>#DIV/0!</v>
      </c>
      <c r="M53" s="43">
        <v>0</v>
      </c>
      <c r="N53" s="41">
        <v>0</v>
      </c>
      <c r="O53" s="43">
        <v>0</v>
      </c>
      <c r="P53" s="41">
        <v>0</v>
      </c>
      <c r="Q53" s="41" t="e">
        <f t="shared" si="6"/>
        <v>#DIV/0!</v>
      </c>
      <c r="R53" s="43">
        <v>0</v>
      </c>
      <c r="S53" s="41">
        <v>0</v>
      </c>
      <c r="T53" s="43">
        <v>0</v>
      </c>
      <c r="U53" s="41">
        <v>0</v>
      </c>
      <c r="V53" s="41" t="e">
        <f t="shared" si="7"/>
        <v>#DIV/0!</v>
      </c>
    </row>
    <row r="54" spans="1:22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4"/>
        <v>#DIV/0!</v>
      </c>
      <c r="H54" s="43">
        <v>0</v>
      </c>
      <c r="I54" s="41">
        <v>0</v>
      </c>
      <c r="J54" s="43">
        <v>0</v>
      </c>
      <c r="K54" s="41">
        <v>0</v>
      </c>
      <c r="L54" s="41" t="e">
        <f t="shared" si="5"/>
        <v>#DIV/0!</v>
      </c>
      <c r="M54" s="43">
        <v>0</v>
      </c>
      <c r="N54" s="41">
        <v>0</v>
      </c>
      <c r="O54" s="43">
        <v>0</v>
      </c>
      <c r="P54" s="41">
        <v>0</v>
      </c>
      <c r="Q54" s="41" t="e">
        <f t="shared" si="6"/>
        <v>#DIV/0!</v>
      </c>
      <c r="R54" s="43">
        <v>0</v>
      </c>
      <c r="S54" s="41">
        <v>0</v>
      </c>
      <c r="T54" s="43">
        <v>0</v>
      </c>
      <c r="U54" s="41">
        <v>0</v>
      </c>
      <c r="V54" s="41" t="e">
        <f t="shared" si="7"/>
        <v>#DIV/0!</v>
      </c>
    </row>
    <row r="55" spans="1:22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4"/>
        <v>#DIV/0!</v>
      </c>
      <c r="H55" s="43">
        <v>0</v>
      </c>
      <c r="I55" s="41">
        <v>0</v>
      </c>
      <c r="J55" s="43">
        <v>0</v>
      </c>
      <c r="K55" s="41">
        <v>0</v>
      </c>
      <c r="L55" s="41" t="e">
        <f t="shared" si="5"/>
        <v>#DIV/0!</v>
      </c>
      <c r="M55" s="43">
        <v>0</v>
      </c>
      <c r="N55" s="41">
        <v>0</v>
      </c>
      <c r="O55" s="43">
        <v>0</v>
      </c>
      <c r="P55" s="41">
        <v>0</v>
      </c>
      <c r="Q55" s="41" t="e">
        <f t="shared" si="6"/>
        <v>#DIV/0!</v>
      </c>
      <c r="R55" s="43">
        <v>0</v>
      </c>
      <c r="S55" s="41">
        <v>0</v>
      </c>
      <c r="T55" s="43">
        <v>0</v>
      </c>
      <c r="U55" s="41">
        <v>0</v>
      </c>
      <c r="V55" s="41" t="e">
        <f t="shared" si="7"/>
        <v>#DIV/0!</v>
      </c>
    </row>
    <row r="56" spans="1:22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4"/>
        <v>#DIV/0!</v>
      </c>
      <c r="H56" s="44">
        <f>SUM(H52:H55)</f>
        <v>0</v>
      </c>
      <c r="I56" s="42">
        <f>SUM(I52:I55)</f>
        <v>0</v>
      </c>
      <c r="J56" s="44">
        <f>SUM(J52:J55)</f>
        <v>0</v>
      </c>
      <c r="K56" s="42">
        <f>SUM(K52:K55)</f>
        <v>0</v>
      </c>
      <c r="L56" s="42" t="e">
        <f t="shared" si="5"/>
        <v>#DIV/0!</v>
      </c>
      <c r="M56" s="44">
        <f>SUM(M52:M55)</f>
        <v>0</v>
      </c>
      <c r="N56" s="42">
        <f>SUM(N52:N55)</f>
        <v>0</v>
      </c>
      <c r="O56" s="44">
        <f>SUM(O52:O55)</f>
        <v>0</v>
      </c>
      <c r="P56" s="42">
        <f>SUM(P52:P55)</f>
        <v>0</v>
      </c>
      <c r="Q56" s="42" t="e">
        <f t="shared" si="6"/>
        <v>#DIV/0!</v>
      </c>
      <c r="R56" s="44">
        <f>SUM(R52:R55)</f>
        <v>0</v>
      </c>
      <c r="S56" s="42">
        <f>SUM(S52:S55)</f>
        <v>0</v>
      </c>
      <c r="T56" s="44">
        <f>SUM(T52:T55)</f>
        <v>0</v>
      </c>
      <c r="U56" s="42">
        <f>SUM(U52:U55)</f>
        <v>0</v>
      </c>
      <c r="V56" s="42" t="e">
        <f t="shared" si="7"/>
        <v>#DIV/0!</v>
      </c>
    </row>
    <row r="57" spans="1:22" x14ac:dyDescent="0.25">
      <c r="A57" s="40"/>
      <c r="B57" s="40" t="s">
        <v>66</v>
      </c>
      <c r="C57" s="40">
        <f>SUM(C33,C35,C40,C46,C51,C56)</f>
        <v>582496</v>
      </c>
      <c r="D57" s="42">
        <f>SUM(D33,D35,D40,D46,D51,D56)</f>
        <v>2312798.0900000003</v>
      </c>
      <c r="E57" s="40">
        <f>SUM(E33,E35,E40,E46,E51,E56)</f>
        <v>534836</v>
      </c>
      <c r="F57" s="42">
        <f>SUM(F33,F35,F40,F46,F51,F56)</f>
        <v>978449.49</v>
      </c>
      <c r="G57" s="42">
        <f t="shared" si="4"/>
        <v>42.305875909816223</v>
      </c>
      <c r="H57" s="44">
        <f>SUM(H33,H35,H40,H46,H51,H56)</f>
        <v>411427</v>
      </c>
      <c r="I57" s="42">
        <f>SUM(I33,I35,I40,I46,I51,I56)</f>
        <v>1860531.3199999998</v>
      </c>
      <c r="J57" s="44">
        <f>SUM(J33,J35,J40,J46,J51,J56)</f>
        <v>467388</v>
      </c>
      <c r="K57" s="42">
        <f>SUM(K33,K35,K40,K46,K51,K56)</f>
        <v>781131.14000000013</v>
      </c>
      <c r="L57" s="42">
        <f t="shared" si="5"/>
        <v>41.984304784506406</v>
      </c>
      <c r="M57" s="44">
        <f>SUM(M33,M35,M40,M46,M51,M56)</f>
        <v>171069</v>
      </c>
      <c r="N57" s="42">
        <f>SUM(N33,N35,N40,N46,N51,N56)</f>
        <v>452266.76999999996</v>
      </c>
      <c r="O57" s="44">
        <f>SUM(O33,O35,O40,O46,O51,O56)</f>
        <v>67448</v>
      </c>
      <c r="P57" s="42">
        <f>SUM(P33,P35,P40,P46,P51,P56)</f>
        <v>197318.35</v>
      </c>
      <c r="Q57" s="42">
        <f t="shared" si="6"/>
        <v>43.628752561237263</v>
      </c>
      <c r="R57" s="44">
        <f>SUM(R33,R35,R40,R46,R51,R56)</f>
        <v>131156</v>
      </c>
      <c r="S57" s="42">
        <f>SUM(S33,S35,S40,S46,S51,S56)</f>
        <v>243650.11000000002</v>
      </c>
      <c r="T57" s="44">
        <f>SUM(T33,T35,T40,T46,T51,T56)</f>
        <v>291306</v>
      </c>
      <c r="U57" s="42">
        <f>SUM(U33,U35,U40,U46,U51,U56)</f>
        <v>363506.27</v>
      </c>
      <c r="V57" s="42">
        <f t="shared" si="7"/>
        <v>149.19191704859068</v>
      </c>
    </row>
  </sheetData>
  <mergeCells count="19">
    <mergeCell ref="H4:I4"/>
    <mergeCell ref="J4:K4"/>
    <mergeCell ref="M3:P3"/>
    <mergeCell ref="Q3:Q5"/>
    <mergeCell ref="M4:N4"/>
    <mergeCell ref="O4:P4"/>
    <mergeCell ref="A2:V2"/>
    <mergeCell ref="V3:V5"/>
    <mergeCell ref="C4:D4"/>
    <mergeCell ref="E4:F4"/>
    <mergeCell ref="R4:S4"/>
    <mergeCell ref="T4:U4"/>
    <mergeCell ref="A3:A5"/>
    <mergeCell ref="B3:B5"/>
    <mergeCell ref="C3:F3"/>
    <mergeCell ref="G3:G5"/>
    <mergeCell ref="R3:U3"/>
    <mergeCell ref="H3:K3"/>
    <mergeCell ref="L3:L5"/>
  </mergeCells>
  <conditionalFormatting sqref="W3:W5 Y3:Z5">
    <cfRule type="cellIs" dxfId="1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"/>
  <sheetViews>
    <sheetView workbookViewId="0">
      <selection activeCell="E21" sqref="E21"/>
    </sheetView>
  </sheetViews>
  <sheetFormatPr defaultColWidth="9.140625" defaultRowHeight="15" x14ac:dyDescent="0.25"/>
  <cols>
    <col min="1" max="1" width="3.5703125" style="5" bestFit="1" customWidth="1"/>
    <col min="2" max="2" width="22.5703125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6" width="11.140625" style="9" customWidth="1"/>
    <col min="7" max="7" width="10.28515625" style="9" customWidth="1"/>
    <col min="8" max="8" width="12" style="38" customWidth="1"/>
    <col min="9" max="9" width="11.85546875" style="9" bestFit="1" customWidth="1"/>
    <col min="10" max="10" width="11" style="38" customWidth="1"/>
    <col min="11" max="11" width="10.7109375" style="9" bestFit="1" customWidth="1"/>
    <col min="12" max="12" width="10.140625" style="9" customWidth="1"/>
    <col min="13" max="13" width="10.140625" style="38" customWidth="1"/>
    <col min="14" max="14" width="10.7109375" style="9" bestFit="1" customWidth="1"/>
    <col min="15" max="15" width="10.140625" style="38" customWidth="1"/>
    <col min="16" max="16" width="11" style="9" customWidth="1"/>
    <col min="17" max="17" width="10.140625" style="9" customWidth="1"/>
    <col min="18" max="18" width="8.85546875" style="38" customWidth="1"/>
    <col min="19" max="19" width="11.140625" style="9" customWidth="1"/>
    <col min="20" max="20" width="8.85546875" style="38" customWidth="1"/>
    <col min="21" max="21" width="11.140625" style="9" customWidth="1"/>
    <col min="22" max="22" width="13.140625" style="9" customWidth="1"/>
    <col min="23" max="23" width="9.140625" style="5" customWidth="1"/>
    <col min="24" max="16384" width="9.140625" style="5"/>
  </cols>
  <sheetData>
    <row r="1" spans="1:2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37"/>
      <c r="I1" s="16"/>
      <c r="J1" s="112" t="s">
        <v>139</v>
      </c>
      <c r="K1" s="16"/>
      <c r="L1" s="16"/>
      <c r="M1" s="37"/>
      <c r="N1" s="16"/>
      <c r="O1" s="37"/>
      <c r="P1" s="16"/>
      <c r="Q1" s="16"/>
      <c r="R1" s="37"/>
      <c r="S1" s="18" t="s">
        <v>67</v>
      </c>
      <c r="T1" s="37"/>
      <c r="U1" s="18" t="s">
        <v>2</v>
      </c>
      <c r="V1" s="19"/>
    </row>
    <row r="2" spans="1:27" x14ac:dyDescent="0.25">
      <c r="A2" s="50" t="s">
        <v>68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60"/>
      <c r="W2" s="20"/>
      <c r="X2" s="20"/>
      <c r="Y2" s="20"/>
    </row>
    <row r="3" spans="1:27" s="1" customFormat="1" ht="13.5" x14ac:dyDescent="0.25">
      <c r="A3" s="54" t="s">
        <v>4</v>
      </c>
      <c r="B3" s="55" t="s">
        <v>69</v>
      </c>
      <c r="C3" s="58" t="s">
        <v>6</v>
      </c>
      <c r="D3" s="58"/>
      <c r="E3" s="58"/>
      <c r="F3" s="58"/>
      <c r="G3" s="45" t="s">
        <v>7</v>
      </c>
      <c r="H3" s="58" t="s">
        <v>8</v>
      </c>
      <c r="I3" s="58"/>
      <c r="J3" s="58"/>
      <c r="K3" s="58"/>
      <c r="L3" s="45" t="s">
        <v>7</v>
      </c>
      <c r="M3" s="58" t="s">
        <v>9</v>
      </c>
      <c r="N3" s="58"/>
      <c r="O3" s="58"/>
      <c r="P3" s="59"/>
      <c r="Q3" s="45" t="s">
        <v>7</v>
      </c>
      <c r="R3" s="48" t="s">
        <v>10</v>
      </c>
      <c r="S3" s="48"/>
      <c r="T3" s="48"/>
      <c r="U3" s="48"/>
      <c r="V3" s="45" t="s">
        <v>7</v>
      </c>
    </row>
    <row r="4" spans="1:27" s="1" customFormat="1" ht="13.5" x14ac:dyDescent="0.25">
      <c r="A4" s="54"/>
      <c r="B4" s="56"/>
      <c r="C4" s="48" t="s">
        <v>11</v>
      </c>
      <c r="D4" s="48"/>
      <c r="E4" s="48" t="s">
        <v>12</v>
      </c>
      <c r="F4" s="48"/>
      <c r="G4" s="46"/>
      <c r="H4" s="48" t="s">
        <v>11</v>
      </c>
      <c r="I4" s="48"/>
      <c r="J4" s="48" t="s">
        <v>12</v>
      </c>
      <c r="K4" s="48"/>
      <c r="L4" s="46"/>
      <c r="M4" s="48" t="s">
        <v>11</v>
      </c>
      <c r="N4" s="48"/>
      <c r="O4" s="48" t="s">
        <v>12</v>
      </c>
      <c r="P4" s="49"/>
      <c r="Q4" s="46"/>
      <c r="R4" s="48" t="s">
        <v>11</v>
      </c>
      <c r="S4" s="48"/>
      <c r="T4" s="48" t="s">
        <v>12</v>
      </c>
      <c r="U4" s="48"/>
      <c r="V4" s="46"/>
    </row>
    <row r="5" spans="1:27" s="1" customFormat="1" x14ac:dyDescent="0.25">
      <c r="A5" s="54"/>
      <c r="B5" s="57"/>
      <c r="C5" s="4" t="s">
        <v>13</v>
      </c>
      <c r="D5" s="8" t="s">
        <v>14</v>
      </c>
      <c r="E5" s="4" t="s">
        <v>13</v>
      </c>
      <c r="F5" s="8" t="s">
        <v>14</v>
      </c>
      <c r="G5" s="47"/>
      <c r="H5" s="4" t="s">
        <v>13</v>
      </c>
      <c r="I5" s="8" t="s">
        <v>14</v>
      </c>
      <c r="J5" s="4" t="s">
        <v>13</v>
      </c>
      <c r="K5" s="8" t="s">
        <v>14</v>
      </c>
      <c r="L5" s="47"/>
      <c r="M5" s="4" t="s">
        <v>13</v>
      </c>
      <c r="N5" s="8" t="s">
        <v>14</v>
      </c>
      <c r="O5" s="4" t="s">
        <v>13</v>
      </c>
      <c r="P5" s="8" t="s">
        <v>14</v>
      </c>
      <c r="Q5" s="47"/>
      <c r="R5" s="4" t="s">
        <v>13</v>
      </c>
      <c r="S5" s="8" t="s">
        <v>14</v>
      </c>
      <c r="T5" s="4" t="s">
        <v>13</v>
      </c>
      <c r="U5" s="8" t="s">
        <v>14</v>
      </c>
      <c r="V5" s="47"/>
      <c r="W5" s="2"/>
      <c r="X5" s="2"/>
      <c r="Y5" s="2"/>
      <c r="Z5" s="2"/>
      <c r="AA5" s="7"/>
    </row>
    <row r="6" spans="1:27" x14ac:dyDescent="0.25">
      <c r="A6" s="39">
        <v>1</v>
      </c>
      <c r="B6" s="39" t="s">
        <v>70</v>
      </c>
      <c r="C6" s="39">
        <v>48849</v>
      </c>
      <c r="D6" s="41">
        <v>74779</v>
      </c>
      <c r="E6" s="39">
        <v>34729</v>
      </c>
      <c r="F6" s="41">
        <v>46017</v>
      </c>
      <c r="G6" s="41">
        <f t="shared" ref="G6:G18" si="0">(F6/D6)*100</f>
        <v>61.537329999063907</v>
      </c>
      <c r="H6" s="43">
        <v>28662</v>
      </c>
      <c r="I6" s="41">
        <v>50565</v>
      </c>
      <c r="J6" s="43">
        <v>30065</v>
      </c>
      <c r="K6" s="41">
        <v>30248.66</v>
      </c>
      <c r="L6" s="41">
        <f t="shared" ref="L6:L18" si="1">(K6/I6)*100</f>
        <v>59.821338870760407</v>
      </c>
      <c r="M6" s="43">
        <v>20187</v>
      </c>
      <c r="N6" s="41">
        <v>24214</v>
      </c>
      <c r="O6" s="43">
        <v>4664</v>
      </c>
      <c r="P6" s="41">
        <v>15768.34</v>
      </c>
      <c r="Q6" s="41">
        <f t="shared" ref="Q6:Q18" si="2">(P6/N6)*100</f>
        <v>65.12075658709837</v>
      </c>
      <c r="R6" s="43">
        <v>19904</v>
      </c>
      <c r="S6" s="41">
        <v>26721</v>
      </c>
      <c r="T6" s="43">
        <v>21799</v>
      </c>
      <c r="U6" s="41">
        <v>26370.23</v>
      </c>
      <c r="V6" s="41">
        <f t="shared" ref="V6:V18" si="3">(U6/S6)*100</f>
        <v>98.687287152426933</v>
      </c>
    </row>
    <row r="7" spans="1:27" x14ac:dyDescent="0.25">
      <c r="A7" s="39">
        <v>2</v>
      </c>
      <c r="B7" s="39" t="s">
        <v>71</v>
      </c>
      <c r="C7" s="39">
        <v>24418</v>
      </c>
      <c r="D7" s="41">
        <v>74846.8</v>
      </c>
      <c r="E7" s="39">
        <v>48290</v>
      </c>
      <c r="F7" s="41">
        <v>43251.74</v>
      </c>
      <c r="G7" s="41">
        <f t="shared" si="0"/>
        <v>57.787026299053522</v>
      </c>
      <c r="H7" s="43">
        <v>22088</v>
      </c>
      <c r="I7" s="41">
        <v>71497.02</v>
      </c>
      <c r="J7" s="43">
        <v>45335</v>
      </c>
      <c r="K7" s="41">
        <v>37796.79</v>
      </c>
      <c r="L7" s="41">
        <f t="shared" si="1"/>
        <v>52.86484667472854</v>
      </c>
      <c r="M7" s="43">
        <v>2330</v>
      </c>
      <c r="N7" s="41">
        <v>3349.78</v>
      </c>
      <c r="O7" s="43">
        <v>2955</v>
      </c>
      <c r="P7" s="41">
        <v>5454.95</v>
      </c>
      <c r="Q7" s="41">
        <f t="shared" si="2"/>
        <v>162.84502265820439</v>
      </c>
      <c r="R7" s="43">
        <v>11865</v>
      </c>
      <c r="S7" s="41">
        <v>22843.4</v>
      </c>
      <c r="T7" s="43">
        <v>41918</v>
      </c>
      <c r="U7" s="41">
        <v>32383.33</v>
      </c>
      <c r="V7" s="41">
        <f t="shared" si="3"/>
        <v>141.7623033348801</v>
      </c>
    </row>
    <row r="8" spans="1:27" x14ac:dyDescent="0.25">
      <c r="A8" s="39">
        <v>3</v>
      </c>
      <c r="B8" s="39" t="s">
        <v>72</v>
      </c>
      <c r="C8" s="39">
        <v>33922</v>
      </c>
      <c r="D8" s="41">
        <v>93639.76</v>
      </c>
      <c r="E8" s="39">
        <v>36630</v>
      </c>
      <c r="F8" s="41">
        <v>49215.62</v>
      </c>
      <c r="G8" s="41">
        <f t="shared" si="0"/>
        <v>52.558464481327171</v>
      </c>
      <c r="H8" s="43">
        <v>25439</v>
      </c>
      <c r="I8" s="41">
        <v>75595.490000000005</v>
      </c>
      <c r="J8" s="43">
        <v>31775</v>
      </c>
      <c r="K8" s="41">
        <v>32115.7</v>
      </c>
      <c r="L8" s="41">
        <f t="shared" si="1"/>
        <v>42.483619062459944</v>
      </c>
      <c r="M8" s="43">
        <v>8483</v>
      </c>
      <c r="N8" s="41">
        <v>18044.27</v>
      </c>
      <c r="O8" s="43">
        <v>4855</v>
      </c>
      <c r="P8" s="41">
        <v>17099.919999999998</v>
      </c>
      <c r="Q8" s="41">
        <f t="shared" si="2"/>
        <v>94.766482656267044</v>
      </c>
      <c r="R8" s="43">
        <v>0</v>
      </c>
      <c r="S8" s="41">
        <v>0</v>
      </c>
      <c r="T8" s="43">
        <v>14701</v>
      </c>
      <c r="U8" s="41">
        <v>11509.95</v>
      </c>
      <c r="V8" s="113" t="s">
        <v>138</v>
      </c>
    </row>
    <row r="9" spans="1:27" x14ac:dyDescent="0.25">
      <c r="A9" s="39">
        <v>4</v>
      </c>
      <c r="B9" s="39" t="s">
        <v>73</v>
      </c>
      <c r="C9" s="39">
        <v>114658</v>
      </c>
      <c r="D9" s="41">
        <v>355602.04</v>
      </c>
      <c r="E9" s="39">
        <v>84862</v>
      </c>
      <c r="F9" s="41">
        <v>118729.42</v>
      </c>
      <c r="G9" s="41">
        <f t="shared" si="0"/>
        <v>33.388284274184706</v>
      </c>
      <c r="H9" s="43">
        <v>66984</v>
      </c>
      <c r="I9" s="41">
        <v>272624.01</v>
      </c>
      <c r="J9" s="43">
        <v>71865</v>
      </c>
      <c r="K9" s="41">
        <v>85688.82</v>
      </c>
      <c r="L9" s="41">
        <f t="shared" si="1"/>
        <v>31.431134770558177</v>
      </c>
      <c r="M9" s="43">
        <v>47674</v>
      </c>
      <c r="N9" s="41">
        <v>82978.03</v>
      </c>
      <c r="O9" s="43">
        <v>12997</v>
      </c>
      <c r="P9" s="41">
        <v>33040.6</v>
      </c>
      <c r="Q9" s="41">
        <f t="shared" si="2"/>
        <v>39.818491714011529</v>
      </c>
      <c r="R9" s="43">
        <v>45153</v>
      </c>
      <c r="S9" s="41">
        <v>69453.460000000006</v>
      </c>
      <c r="T9" s="43">
        <v>36523</v>
      </c>
      <c r="U9" s="41">
        <v>31221.87</v>
      </c>
      <c r="V9" s="113">
        <f t="shared" si="3"/>
        <v>44.953656736467842</v>
      </c>
    </row>
    <row r="10" spans="1:27" x14ac:dyDescent="0.25">
      <c r="A10" s="39">
        <v>5</v>
      </c>
      <c r="B10" s="39" t="s">
        <v>74</v>
      </c>
      <c r="C10" s="39">
        <v>14958</v>
      </c>
      <c r="D10" s="41">
        <v>48008.59</v>
      </c>
      <c r="E10" s="39">
        <v>11262</v>
      </c>
      <c r="F10" s="41">
        <v>25922.09</v>
      </c>
      <c r="G10" s="41">
        <f t="shared" si="0"/>
        <v>53.994691366690837</v>
      </c>
      <c r="H10" s="43">
        <v>14250</v>
      </c>
      <c r="I10" s="41">
        <v>44075</v>
      </c>
      <c r="J10" s="43">
        <v>9935</v>
      </c>
      <c r="K10" s="41">
        <v>23004.23</v>
      </c>
      <c r="L10" s="41">
        <f t="shared" si="1"/>
        <v>52.193374929098127</v>
      </c>
      <c r="M10" s="43">
        <v>708</v>
      </c>
      <c r="N10" s="41">
        <v>3933.59</v>
      </c>
      <c r="O10" s="43">
        <v>1327</v>
      </c>
      <c r="P10" s="41">
        <v>2917.86</v>
      </c>
      <c r="Q10" s="41">
        <f t="shared" si="2"/>
        <v>74.178040924448155</v>
      </c>
      <c r="R10" s="43">
        <v>14250</v>
      </c>
      <c r="S10" s="41">
        <v>44075</v>
      </c>
      <c r="T10" s="43">
        <v>6906</v>
      </c>
      <c r="U10" s="41">
        <v>12416.35</v>
      </c>
      <c r="V10" s="113">
        <f t="shared" si="3"/>
        <v>28.170958593306867</v>
      </c>
    </row>
    <row r="11" spans="1:27" x14ac:dyDescent="0.25">
      <c r="A11" s="39">
        <v>6</v>
      </c>
      <c r="B11" s="39" t="s">
        <v>75</v>
      </c>
      <c r="C11" s="39">
        <v>28676</v>
      </c>
      <c r="D11" s="41">
        <v>206109</v>
      </c>
      <c r="E11" s="39">
        <v>44073</v>
      </c>
      <c r="F11" s="41">
        <v>103299.73</v>
      </c>
      <c r="G11" s="41">
        <f t="shared" si="0"/>
        <v>50.118980733495377</v>
      </c>
      <c r="H11" s="43">
        <v>24567</v>
      </c>
      <c r="I11" s="41">
        <v>176497</v>
      </c>
      <c r="J11" s="43">
        <v>40198</v>
      </c>
      <c r="K11" s="41">
        <v>93178.89</v>
      </c>
      <c r="L11" s="41">
        <f t="shared" si="1"/>
        <v>52.793469577386588</v>
      </c>
      <c r="M11" s="43">
        <v>4109</v>
      </c>
      <c r="N11" s="41">
        <v>29612</v>
      </c>
      <c r="O11" s="43">
        <v>3875</v>
      </c>
      <c r="P11" s="41">
        <v>10120.84</v>
      </c>
      <c r="Q11" s="41">
        <f t="shared" si="2"/>
        <v>34.178171011751992</v>
      </c>
      <c r="R11" s="43">
        <v>3964</v>
      </c>
      <c r="S11" s="41">
        <v>10892</v>
      </c>
      <c r="T11" s="43">
        <v>19467</v>
      </c>
      <c r="U11" s="41">
        <v>22802.45</v>
      </c>
      <c r="V11" s="113">
        <f t="shared" si="3"/>
        <v>209.35044069041498</v>
      </c>
    </row>
    <row r="12" spans="1:27" x14ac:dyDescent="0.25">
      <c r="A12" s="39">
        <v>7</v>
      </c>
      <c r="B12" s="39" t="s">
        <v>76</v>
      </c>
      <c r="C12" s="39">
        <v>5410</v>
      </c>
      <c r="D12" s="41">
        <v>19543</v>
      </c>
      <c r="E12" s="39">
        <v>3595</v>
      </c>
      <c r="F12" s="41">
        <v>9817.35</v>
      </c>
      <c r="G12" s="41">
        <f t="shared" si="0"/>
        <v>50.234610858107764</v>
      </c>
      <c r="H12" s="43">
        <v>4740</v>
      </c>
      <c r="I12" s="41">
        <v>17720</v>
      </c>
      <c r="J12" s="43">
        <v>3449</v>
      </c>
      <c r="K12" s="41">
        <v>9343.9</v>
      </c>
      <c r="L12" s="41">
        <f t="shared" si="1"/>
        <v>52.730812641083524</v>
      </c>
      <c r="M12" s="43">
        <v>670</v>
      </c>
      <c r="N12" s="41">
        <v>1823</v>
      </c>
      <c r="O12" s="43">
        <v>146</v>
      </c>
      <c r="P12" s="41">
        <v>473.45</v>
      </c>
      <c r="Q12" s="41">
        <f t="shared" si="2"/>
        <v>25.970927043335163</v>
      </c>
      <c r="R12" s="43">
        <v>690</v>
      </c>
      <c r="S12" s="41">
        <v>2765</v>
      </c>
      <c r="T12" s="43">
        <v>605</v>
      </c>
      <c r="U12" s="41">
        <v>1077.25</v>
      </c>
      <c r="V12" s="113">
        <f t="shared" si="3"/>
        <v>38.960216998191683</v>
      </c>
    </row>
    <row r="13" spans="1:27" x14ac:dyDescent="0.25">
      <c r="A13" s="39">
        <v>8</v>
      </c>
      <c r="B13" s="39" t="s">
        <v>77</v>
      </c>
      <c r="C13" s="39">
        <v>114605</v>
      </c>
      <c r="D13" s="41">
        <v>318112.06</v>
      </c>
      <c r="E13" s="39">
        <v>101947</v>
      </c>
      <c r="F13" s="41">
        <v>154676.68</v>
      </c>
      <c r="G13" s="41">
        <f t="shared" si="0"/>
        <v>48.623331036239243</v>
      </c>
      <c r="H13" s="43">
        <v>76580</v>
      </c>
      <c r="I13" s="41">
        <v>265189.99</v>
      </c>
      <c r="J13" s="43">
        <v>92585</v>
      </c>
      <c r="K13" s="41">
        <v>131292.24</v>
      </c>
      <c r="L13" s="41">
        <f t="shared" si="1"/>
        <v>49.508746540546269</v>
      </c>
      <c r="M13" s="43">
        <v>38025</v>
      </c>
      <c r="N13" s="41">
        <v>52922.07</v>
      </c>
      <c r="O13" s="43">
        <v>9362</v>
      </c>
      <c r="P13" s="41">
        <v>23384.44</v>
      </c>
      <c r="Q13" s="41">
        <f t="shared" si="2"/>
        <v>44.1865558168832</v>
      </c>
      <c r="R13" s="43">
        <v>22734</v>
      </c>
      <c r="S13" s="41">
        <v>38548</v>
      </c>
      <c r="T13" s="43">
        <v>80680</v>
      </c>
      <c r="U13" s="41">
        <v>97927.52</v>
      </c>
      <c r="V13" s="113">
        <f t="shared" si="3"/>
        <v>254.04046902563039</v>
      </c>
    </row>
    <row r="14" spans="1:27" x14ac:dyDescent="0.25">
      <c r="A14" s="39">
        <v>9</v>
      </c>
      <c r="B14" s="39" t="s">
        <v>78</v>
      </c>
      <c r="C14" s="39">
        <v>63422</v>
      </c>
      <c r="D14" s="41">
        <v>712034.99</v>
      </c>
      <c r="E14" s="39">
        <v>78546</v>
      </c>
      <c r="F14" s="41">
        <v>239400.54</v>
      </c>
      <c r="G14" s="41">
        <f t="shared" si="0"/>
        <v>33.622019052743461</v>
      </c>
      <c r="H14" s="43">
        <v>37824</v>
      </c>
      <c r="I14" s="41">
        <v>541388</v>
      </c>
      <c r="J14" s="43">
        <v>69332</v>
      </c>
      <c r="K14" s="41">
        <v>201132.84</v>
      </c>
      <c r="L14" s="41">
        <f t="shared" si="1"/>
        <v>37.151329545538502</v>
      </c>
      <c r="M14" s="43">
        <v>25598</v>
      </c>
      <c r="N14" s="41">
        <v>170646.99</v>
      </c>
      <c r="O14" s="43">
        <v>9214</v>
      </c>
      <c r="P14" s="41">
        <v>38267.699999999997</v>
      </c>
      <c r="Q14" s="41">
        <f t="shared" si="2"/>
        <v>22.425065921174468</v>
      </c>
      <c r="R14" s="43">
        <v>0</v>
      </c>
      <c r="S14" s="41">
        <v>0</v>
      </c>
      <c r="T14" s="43">
        <v>38787</v>
      </c>
      <c r="U14" s="41">
        <v>85684.73</v>
      </c>
      <c r="V14" s="113" t="s">
        <v>138</v>
      </c>
    </row>
    <row r="15" spans="1:27" x14ac:dyDescent="0.25">
      <c r="A15" s="39">
        <v>10</v>
      </c>
      <c r="B15" s="39" t="s">
        <v>79</v>
      </c>
      <c r="C15" s="39">
        <v>54836</v>
      </c>
      <c r="D15" s="41">
        <v>145009.38</v>
      </c>
      <c r="E15" s="39">
        <v>29080</v>
      </c>
      <c r="F15" s="41">
        <v>58988.01</v>
      </c>
      <c r="G15" s="41">
        <f t="shared" si="0"/>
        <v>40.678754712281375</v>
      </c>
      <c r="H15" s="43">
        <v>48662</v>
      </c>
      <c r="I15" s="41">
        <v>120137</v>
      </c>
      <c r="J15" s="43">
        <v>24068</v>
      </c>
      <c r="K15" s="41">
        <v>45038.23</v>
      </c>
      <c r="L15" s="41">
        <f t="shared" si="1"/>
        <v>37.489058325078872</v>
      </c>
      <c r="M15" s="43">
        <v>6174</v>
      </c>
      <c r="N15" s="41">
        <v>24872.38</v>
      </c>
      <c r="O15" s="43">
        <v>5012</v>
      </c>
      <c r="P15" s="41">
        <v>13949.78</v>
      </c>
      <c r="Q15" s="41">
        <f t="shared" si="2"/>
        <v>56.085424876911659</v>
      </c>
      <c r="R15" s="43">
        <v>12596</v>
      </c>
      <c r="S15" s="41">
        <v>28352.25</v>
      </c>
      <c r="T15" s="43">
        <v>13854</v>
      </c>
      <c r="U15" s="41">
        <v>21898.48</v>
      </c>
      <c r="V15" s="113">
        <f t="shared" si="3"/>
        <v>77.237185761271149</v>
      </c>
    </row>
    <row r="16" spans="1:27" x14ac:dyDescent="0.25">
      <c r="A16" s="39">
        <v>11</v>
      </c>
      <c r="B16" s="39" t="s">
        <v>80</v>
      </c>
      <c r="C16" s="39">
        <v>27507</v>
      </c>
      <c r="D16" s="41">
        <v>134183.39000000001</v>
      </c>
      <c r="E16" s="39">
        <v>26361</v>
      </c>
      <c r="F16" s="41">
        <v>62048.35</v>
      </c>
      <c r="G16" s="41">
        <f t="shared" si="0"/>
        <v>46.241453580804595</v>
      </c>
      <c r="H16" s="43">
        <v>23250</v>
      </c>
      <c r="I16" s="41">
        <v>120686.25</v>
      </c>
      <c r="J16" s="43">
        <v>22182</v>
      </c>
      <c r="K16" s="41">
        <v>50017.32</v>
      </c>
      <c r="L16" s="41">
        <f t="shared" si="1"/>
        <v>41.44409160115589</v>
      </c>
      <c r="M16" s="43">
        <v>4257</v>
      </c>
      <c r="N16" s="41">
        <v>13497.14</v>
      </c>
      <c r="O16" s="43">
        <v>4179</v>
      </c>
      <c r="P16" s="41">
        <v>12031.03</v>
      </c>
      <c r="Q16" s="41">
        <f t="shared" si="2"/>
        <v>89.137624711605582</v>
      </c>
      <c r="R16" s="43">
        <v>0</v>
      </c>
      <c r="S16" s="41">
        <v>0</v>
      </c>
      <c r="T16" s="43">
        <v>5844</v>
      </c>
      <c r="U16" s="41">
        <v>8858.84</v>
      </c>
      <c r="V16" s="113" t="s">
        <v>138</v>
      </c>
    </row>
    <row r="17" spans="1:22" x14ac:dyDescent="0.25">
      <c r="A17" s="39">
        <v>12</v>
      </c>
      <c r="B17" s="39" t="s">
        <v>81</v>
      </c>
      <c r="C17" s="39">
        <v>51235</v>
      </c>
      <c r="D17" s="41">
        <v>130930.08</v>
      </c>
      <c r="E17" s="39">
        <v>35461</v>
      </c>
      <c r="F17" s="41">
        <v>67082.95</v>
      </c>
      <c r="G17" s="41">
        <f t="shared" si="0"/>
        <v>51.235705347464844</v>
      </c>
      <c r="H17" s="43">
        <v>38381</v>
      </c>
      <c r="I17" s="41">
        <v>104556.56</v>
      </c>
      <c r="J17" s="43">
        <v>26599</v>
      </c>
      <c r="K17" s="41">
        <v>42273.54</v>
      </c>
      <c r="L17" s="41">
        <f t="shared" si="1"/>
        <v>40.431265144912956</v>
      </c>
      <c r="M17" s="43">
        <v>12854</v>
      </c>
      <c r="N17" s="41">
        <v>26373.52</v>
      </c>
      <c r="O17" s="43">
        <v>8862</v>
      </c>
      <c r="P17" s="41">
        <v>24809.41</v>
      </c>
      <c r="Q17" s="41">
        <f t="shared" si="2"/>
        <v>94.06939232988239</v>
      </c>
      <c r="R17" s="43">
        <v>0</v>
      </c>
      <c r="S17" s="41">
        <v>0</v>
      </c>
      <c r="T17" s="43">
        <v>10222</v>
      </c>
      <c r="U17" s="41">
        <v>11355.26</v>
      </c>
      <c r="V17" s="113" t="s">
        <v>138</v>
      </c>
    </row>
    <row r="18" spans="1:22" x14ac:dyDescent="0.25">
      <c r="A18" s="40"/>
      <c r="B18" s="40" t="s">
        <v>66</v>
      </c>
      <c r="C18" s="40">
        <f>SUM(C6:C17)</f>
        <v>582496</v>
      </c>
      <c r="D18" s="42">
        <f>SUM(D6:D17)</f>
        <v>2312798.0900000003</v>
      </c>
      <c r="E18" s="40">
        <f>SUM(E6:E17)</f>
        <v>534836</v>
      </c>
      <c r="F18" s="42">
        <f>SUM(F6:F17)</f>
        <v>978449.47999999986</v>
      </c>
      <c r="G18" s="42">
        <f t="shared" si="0"/>
        <v>42.305875477439528</v>
      </c>
      <c r="H18" s="44">
        <f>SUM(H6:H17)</f>
        <v>411427</v>
      </c>
      <c r="I18" s="42">
        <f>SUM(I6:I17)</f>
        <v>1860531.32</v>
      </c>
      <c r="J18" s="44">
        <f>SUM(J6:J17)</f>
        <v>467388</v>
      </c>
      <c r="K18" s="42">
        <f>SUM(K6:K17)</f>
        <v>781131.16</v>
      </c>
      <c r="L18" s="42">
        <f t="shared" si="1"/>
        <v>41.984305859468144</v>
      </c>
      <c r="M18" s="44">
        <f>SUM(M6:M17)</f>
        <v>171069</v>
      </c>
      <c r="N18" s="42">
        <f>SUM(N6:N17)</f>
        <v>452266.77</v>
      </c>
      <c r="O18" s="44">
        <f>SUM(O6:O17)</f>
        <v>67448</v>
      </c>
      <c r="P18" s="42">
        <f>SUM(P6:P17)</f>
        <v>197318.31999999998</v>
      </c>
      <c r="Q18" s="42">
        <f t="shared" si="2"/>
        <v>43.628745927984049</v>
      </c>
      <c r="R18" s="44">
        <f>SUM(R6:R17)</f>
        <v>131156</v>
      </c>
      <c r="S18" s="42">
        <f>SUM(S6:S17)</f>
        <v>243650.11000000002</v>
      </c>
      <c r="T18" s="44">
        <f>SUM(T6:T17)</f>
        <v>291306</v>
      </c>
      <c r="U18" s="42">
        <f>SUM(U6:U17)</f>
        <v>363506.26</v>
      </c>
      <c r="V18" s="42">
        <f t="shared" si="3"/>
        <v>149.19191294434466</v>
      </c>
    </row>
  </sheetData>
  <mergeCells count="19">
    <mergeCell ref="A2:V2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M4:N4"/>
    <mergeCell ref="O4:P4"/>
    <mergeCell ref="Q3:Q5"/>
    <mergeCell ref="V3:V5"/>
    <mergeCell ref="C4:D4"/>
    <mergeCell ref="E4:F4"/>
  </mergeCells>
  <conditionalFormatting sqref="W3:W5 Y3:Z5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7"/>
  <sheetViews>
    <sheetView workbookViewId="0">
      <pane xSplit="2" ySplit="5" topLeftCell="C12" activePane="bottomRight" state="frozen"/>
      <selection pane="topRight" activeCell="C1" sqref="C1"/>
      <selection pane="bottomLeft" activeCell="A6" sqref="A6"/>
      <selection pane="bottomRight" activeCell="H25" sqref="H25"/>
    </sheetView>
  </sheetViews>
  <sheetFormatPr defaultColWidth="9.140625" defaultRowHeight="15" x14ac:dyDescent="0.25"/>
  <cols>
    <col min="1" max="1" width="3.5703125" style="5" bestFit="1" customWidth="1"/>
    <col min="2" max="2" width="20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42578125" style="9" customWidth="1"/>
    <col min="13" max="13" width="8.85546875" style="5" customWidth="1"/>
    <col min="14" max="14" width="11.85546875" style="9" bestFit="1" customWidth="1"/>
    <col min="15" max="15" width="8.85546875" style="5" customWidth="1"/>
    <col min="16" max="16" width="11.85546875" style="9" bestFit="1" customWidth="1"/>
    <col min="17" max="17" width="11.57031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12" t="s">
        <v>140</v>
      </c>
      <c r="J1" s="17"/>
      <c r="K1" s="16"/>
      <c r="L1" s="16"/>
      <c r="M1" s="22" t="s">
        <v>82</v>
      </c>
      <c r="N1" s="16"/>
      <c r="O1" s="22" t="s">
        <v>2</v>
      </c>
      <c r="P1" s="16"/>
      <c r="Q1" s="19"/>
    </row>
    <row r="2" spans="1:17" ht="21" customHeight="1" x14ac:dyDescent="0.25">
      <c r="A2" s="114" t="s">
        <v>83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6"/>
    </row>
    <row r="3" spans="1:17" ht="26.25" customHeight="1" x14ac:dyDescent="0.25">
      <c r="A3" s="55" t="s">
        <v>4</v>
      </c>
      <c r="B3" s="55" t="s">
        <v>5</v>
      </c>
      <c r="C3" s="63" t="s">
        <v>84</v>
      </c>
      <c r="D3" s="64"/>
      <c r="E3" s="64"/>
      <c r="F3" s="64"/>
      <c r="G3" s="65"/>
      <c r="H3" s="66" t="s">
        <v>85</v>
      </c>
      <c r="I3" s="67"/>
      <c r="J3" s="67"/>
      <c r="K3" s="67"/>
      <c r="L3" s="68"/>
      <c r="M3" s="66" t="s">
        <v>86</v>
      </c>
      <c r="N3" s="69"/>
      <c r="O3" s="67"/>
      <c r="P3" s="69"/>
      <c r="Q3" s="62"/>
    </row>
    <row r="4" spans="1:17" x14ac:dyDescent="0.25">
      <c r="A4" s="56"/>
      <c r="B4" s="56"/>
      <c r="C4" s="61" t="s">
        <v>11</v>
      </c>
      <c r="D4" s="70"/>
      <c r="E4" s="61" t="s">
        <v>12</v>
      </c>
      <c r="F4" s="70"/>
      <c r="G4" s="45" t="s">
        <v>7</v>
      </c>
      <c r="H4" s="61" t="s">
        <v>11</v>
      </c>
      <c r="I4" s="70"/>
      <c r="J4" s="61" t="s">
        <v>12</v>
      </c>
      <c r="K4" s="70"/>
      <c r="L4" s="45" t="s">
        <v>7</v>
      </c>
      <c r="M4" s="61" t="s">
        <v>11</v>
      </c>
      <c r="N4" s="62"/>
      <c r="O4" s="61" t="s">
        <v>12</v>
      </c>
      <c r="P4" s="62"/>
      <c r="Q4" s="49" t="s">
        <v>7</v>
      </c>
    </row>
    <row r="5" spans="1:17" ht="27" customHeight="1" x14ac:dyDescent="0.25">
      <c r="A5" s="57"/>
      <c r="B5" s="57"/>
      <c r="C5" s="4" t="s">
        <v>87</v>
      </c>
      <c r="D5" s="8" t="s">
        <v>88</v>
      </c>
      <c r="E5" s="4" t="s">
        <v>87</v>
      </c>
      <c r="F5" s="8" t="s">
        <v>88</v>
      </c>
      <c r="G5" s="47"/>
      <c r="H5" s="4" t="s">
        <v>87</v>
      </c>
      <c r="I5" s="8" t="s">
        <v>88</v>
      </c>
      <c r="J5" s="4" t="s">
        <v>87</v>
      </c>
      <c r="K5" s="8" t="s">
        <v>88</v>
      </c>
      <c r="L5" s="47"/>
      <c r="M5" s="4" t="s">
        <v>87</v>
      </c>
      <c r="N5" s="8" t="s">
        <v>88</v>
      </c>
      <c r="O5" s="4" t="s">
        <v>87</v>
      </c>
      <c r="P5" s="8" t="s">
        <v>88</v>
      </c>
      <c r="Q5" s="49"/>
    </row>
    <row r="6" spans="1:17" x14ac:dyDescent="0.25">
      <c r="A6" s="39">
        <v>1</v>
      </c>
      <c r="B6" s="39" t="s">
        <v>15</v>
      </c>
      <c r="C6" s="39">
        <v>703</v>
      </c>
      <c r="D6" s="41">
        <v>1400.36</v>
      </c>
      <c r="E6" s="39">
        <v>19</v>
      </c>
      <c r="F6" s="41">
        <v>61.03</v>
      </c>
      <c r="G6" s="41">
        <f t="shared" ref="G6:G37" si="0">(F6/D6)*100</f>
        <v>4.3581650432745871</v>
      </c>
      <c r="H6" s="39">
        <v>753</v>
      </c>
      <c r="I6" s="41">
        <v>1724.38</v>
      </c>
      <c r="J6" s="39">
        <v>92</v>
      </c>
      <c r="K6" s="41">
        <v>1323.96</v>
      </c>
      <c r="L6" s="41">
        <f t="shared" ref="L6:L37" si="1">(K6/I6)*100</f>
        <v>76.778900242405967</v>
      </c>
      <c r="M6" s="39">
        <v>8490</v>
      </c>
      <c r="N6" s="41">
        <v>33929.42</v>
      </c>
      <c r="O6" s="39">
        <v>3418</v>
      </c>
      <c r="P6" s="41">
        <v>12342.71</v>
      </c>
      <c r="Q6" s="41">
        <f t="shared" ref="Q6:Q37" si="2">(P6/N6)*100</f>
        <v>36.377603861191851</v>
      </c>
    </row>
    <row r="7" spans="1:17" x14ac:dyDescent="0.25">
      <c r="A7" s="39">
        <v>2</v>
      </c>
      <c r="B7" s="39" t="s">
        <v>16</v>
      </c>
      <c r="C7" s="39">
        <v>284</v>
      </c>
      <c r="D7" s="41">
        <v>701.73</v>
      </c>
      <c r="E7" s="39">
        <v>0</v>
      </c>
      <c r="F7" s="41">
        <v>0</v>
      </c>
      <c r="G7" s="41">
        <f t="shared" si="0"/>
        <v>0</v>
      </c>
      <c r="H7" s="39">
        <v>329</v>
      </c>
      <c r="I7" s="41">
        <v>826.47</v>
      </c>
      <c r="J7" s="39">
        <v>37</v>
      </c>
      <c r="K7" s="41">
        <v>346.11</v>
      </c>
      <c r="L7" s="41">
        <f t="shared" si="1"/>
        <v>41.878108098297581</v>
      </c>
      <c r="M7" s="39">
        <v>4062</v>
      </c>
      <c r="N7" s="41">
        <v>13127.09</v>
      </c>
      <c r="O7" s="39">
        <v>2376</v>
      </c>
      <c r="P7" s="41">
        <v>5278.46</v>
      </c>
      <c r="Q7" s="41">
        <f t="shared" si="2"/>
        <v>40.210435062150104</v>
      </c>
    </row>
    <row r="8" spans="1:17" x14ac:dyDescent="0.25">
      <c r="A8" s="39">
        <v>3</v>
      </c>
      <c r="B8" s="39" t="s">
        <v>17</v>
      </c>
      <c r="C8" s="39">
        <v>191</v>
      </c>
      <c r="D8" s="41">
        <v>473.83</v>
      </c>
      <c r="E8" s="39">
        <v>12</v>
      </c>
      <c r="F8" s="41">
        <v>180.6</v>
      </c>
      <c r="G8" s="41">
        <f t="shared" si="0"/>
        <v>38.11493573644556</v>
      </c>
      <c r="H8" s="39">
        <v>211</v>
      </c>
      <c r="I8" s="41">
        <v>350.1</v>
      </c>
      <c r="J8" s="39">
        <v>417</v>
      </c>
      <c r="K8" s="41">
        <v>1239.97</v>
      </c>
      <c r="L8" s="41">
        <f t="shared" si="1"/>
        <v>354.17594972864896</v>
      </c>
      <c r="M8" s="39">
        <v>2418</v>
      </c>
      <c r="N8" s="41">
        <v>5831.37</v>
      </c>
      <c r="O8" s="39">
        <v>976</v>
      </c>
      <c r="P8" s="41">
        <v>3346.79</v>
      </c>
      <c r="Q8" s="41">
        <f t="shared" si="2"/>
        <v>57.39285965390637</v>
      </c>
    </row>
    <row r="9" spans="1:17" x14ac:dyDescent="0.25">
      <c r="A9" s="39">
        <v>4</v>
      </c>
      <c r="B9" s="39" t="s">
        <v>18</v>
      </c>
      <c r="C9" s="39">
        <v>1461</v>
      </c>
      <c r="D9" s="41">
        <v>2187.75</v>
      </c>
      <c r="E9" s="39">
        <v>3</v>
      </c>
      <c r="F9" s="41">
        <v>6.27</v>
      </c>
      <c r="G9" s="41">
        <f t="shared" si="0"/>
        <v>0.28659581762084335</v>
      </c>
      <c r="H9" s="39">
        <v>1230</v>
      </c>
      <c r="I9" s="41">
        <v>1793.24</v>
      </c>
      <c r="J9" s="39">
        <v>344</v>
      </c>
      <c r="K9" s="41">
        <v>896.68</v>
      </c>
      <c r="L9" s="41">
        <f t="shared" si="1"/>
        <v>50.003345899043069</v>
      </c>
      <c r="M9" s="39">
        <v>16098</v>
      </c>
      <c r="N9" s="41">
        <v>42107.040000000001</v>
      </c>
      <c r="O9" s="39">
        <v>3641</v>
      </c>
      <c r="P9" s="41">
        <v>8249.85</v>
      </c>
      <c r="Q9" s="41">
        <f t="shared" si="2"/>
        <v>19.592566943674978</v>
      </c>
    </row>
    <row r="10" spans="1:17" x14ac:dyDescent="0.25">
      <c r="A10" s="39">
        <v>5</v>
      </c>
      <c r="B10" s="39" t="s">
        <v>19</v>
      </c>
      <c r="C10" s="39">
        <v>1330</v>
      </c>
      <c r="D10" s="41">
        <v>1947.55</v>
      </c>
      <c r="E10" s="39">
        <v>8</v>
      </c>
      <c r="F10" s="41">
        <v>942.04</v>
      </c>
      <c r="G10" s="41">
        <f t="shared" si="0"/>
        <v>48.37051680316295</v>
      </c>
      <c r="H10" s="39">
        <v>1445</v>
      </c>
      <c r="I10" s="41">
        <v>1477.03</v>
      </c>
      <c r="J10" s="39">
        <v>68</v>
      </c>
      <c r="K10" s="41">
        <v>1209.46</v>
      </c>
      <c r="L10" s="41">
        <f t="shared" si="1"/>
        <v>81.884592730005494</v>
      </c>
      <c r="M10" s="39">
        <v>14959</v>
      </c>
      <c r="N10" s="41">
        <v>55069.75</v>
      </c>
      <c r="O10" s="39">
        <v>13523</v>
      </c>
      <c r="P10" s="41">
        <v>32521.74</v>
      </c>
      <c r="Q10" s="41">
        <f t="shared" si="2"/>
        <v>59.055543197490458</v>
      </c>
    </row>
    <row r="11" spans="1:17" x14ac:dyDescent="0.25">
      <c r="A11" s="39">
        <v>6</v>
      </c>
      <c r="B11" s="39" t="s">
        <v>20</v>
      </c>
      <c r="C11" s="39">
        <v>369</v>
      </c>
      <c r="D11" s="41">
        <v>524.44000000000005</v>
      </c>
      <c r="E11" s="39">
        <v>32</v>
      </c>
      <c r="F11" s="41">
        <v>111.31</v>
      </c>
      <c r="G11" s="41">
        <f t="shared" si="0"/>
        <v>21.224544275798944</v>
      </c>
      <c r="H11" s="39">
        <v>368</v>
      </c>
      <c r="I11" s="41">
        <v>560.39</v>
      </c>
      <c r="J11" s="39">
        <v>1</v>
      </c>
      <c r="K11" s="41">
        <v>0.01</v>
      </c>
      <c r="L11" s="41">
        <f t="shared" si="1"/>
        <v>1.7844715287567588E-3</v>
      </c>
      <c r="M11" s="39">
        <v>4225</v>
      </c>
      <c r="N11" s="41">
        <v>13613.5</v>
      </c>
      <c r="O11" s="39">
        <v>1345</v>
      </c>
      <c r="P11" s="41">
        <v>2890.43</v>
      </c>
      <c r="Q11" s="41">
        <f t="shared" si="2"/>
        <v>21.232085797186613</v>
      </c>
    </row>
    <row r="12" spans="1:17" x14ac:dyDescent="0.25">
      <c r="A12" s="39">
        <v>7</v>
      </c>
      <c r="B12" s="39" t="s">
        <v>21</v>
      </c>
      <c r="C12" s="39">
        <v>268</v>
      </c>
      <c r="D12" s="41">
        <v>271.95</v>
      </c>
      <c r="E12" s="39">
        <v>0</v>
      </c>
      <c r="F12" s="41">
        <v>0</v>
      </c>
      <c r="G12" s="41">
        <f t="shared" si="0"/>
        <v>0</v>
      </c>
      <c r="H12" s="39">
        <v>262</v>
      </c>
      <c r="I12" s="41">
        <v>300.39999999999998</v>
      </c>
      <c r="J12" s="39">
        <v>11</v>
      </c>
      <c r="K12" s="41">
        <v>312.68</v>
      </c>
      <c r="L12" s="41">
        <f t="shared" si="1"/>
        <v>104.0878828229028</v>
      </c>
      <c r="M12" s="39">
        <v>1973</v>
      </c>
      <c r="N12" s="41">
        <v>5409.79</v>
      </c>
      <c r="O12" s="39">
        <v>195</v>
      </c>
      <c r="P12" s="41">
        <v>767.83</v>
      </c>
      <c r="Q12" s="41">
        <f t="shared" si="2"/>
        <v>14.193342070579451</v>
      </c>
    </row>
    <row r="13" spans="1:17" x14ac:dyDescent="0.25">
      <c r="A13" s="39">
        <v>8</v>
      </c>
      <c r="B13" s="39" t="s">
        <v>22</v>
      </c>
      <c r="C13" s="39">
        <v>718</v>
      </c>
      <c r="D13" s="41">
        <v>679.56</v>
      </c>
      <c r="E13" s="39">
        <v>0</v>
      </c>
      <c r="F13" s="41">
        <v>0</v>
      </c>
      <c r="G13" s="41">
        <f t="shared" si="0"/>
        <v>0</v>
      </c>
      <c r="H13" s="39">
        <v>1037</v>
      </c>
      <c r="I13" s="41">
        <v>871.74</v>
      </c>
      <c r="J13" s="39">
        <v>94</v>
      </c>
      <c r="K13" s="41">
        <v>1110.31</v>
      </c>
      <c r="L13" s="41">
        <f t="shared" si="1"/>
        <v>127.36710487071832</v>
      </c>
      <c r="M13" s="39">
        <v>6512</v>
      </c>
      <c r="N13" s="41">
        <v>15865.95</v>
      </c>
      <c r="O13" s="39">
        <v>2094</v>
      </c>
      <c r="P13" s="41">
        <v>5920.25</v>
      </c>
      <c r="Q13" s="41">
        <f t="shared" si="2"/>
        <v>37.314185409635101</v>
      </c>
    </row>
    <row r="14" spans="1:17" x14ac:dyDescent="0.25">
      <c r="A14" s="39">
        <v>9</v>
      </c>
      <c r="B14" s="39" t="s">
        <v>23</v>
      </c>
      <c r="C14" s="39">
        <v>6810</v>
      </c>
      <c r="D14" s="41">
        <v>13681.25</v>
      </c>
      <c r="E14" s="39">
        <v>381</v>
      </c>
      <c r="F14" s="41">
        <v>2243.66</v>
      </c>
      <c r="G14" s="41">
        <f t="shared" si="0"/>
        <v>16.39952489721334</v>
      </c>
      <c r="H14" s="39">
        <v>7129</v>
      </c>
      <c r="I14" s="41">
        <v>16395.59</v>
      </c>
      <c r="J14" s="39">
        <v>807</v>
      </c>
      <c r="K14" s="41">
        <v>7009.29</v>
      </c>
      <c r="L14" s="41">
        <f t="shared" si="1"/>
        <v>42.751069037466785</v>
      </c>
      <c r="M14" s="39">
        <v>120719</v>
      </c>
      <c r="N14" s="41">
        <v>434996.31</v>
      </c>
      <c r="O14" s="39">
        <v>91802</v>
      </c>
      <c r="P14" s="41">
        <v>214516.43</v>
      </c>
      <c r="Q14" s="41">
        <f t="shared" si="2"/>
        <v>49.314540162421146</v>
      </c>
    </row>
    <row r="15" spans="1:17" x14ac:dyDescent="0.25">
      <c r="A15" s="39">
        <v>10</v>
      </c>
      <c r="B15" s="39" t="s">
        <v>24</v>
      </c>
      <c r="C15" s="39">
        <v>5182</v>
      </c>
      <c r="D15" s="41">
        <v>11008.28</v>
      </c>
      <c r="E15" s="39">
        <v>63</v>
      </c>
      <c r="F15" s="41">
        <v>515.41</v>
      </c>
      <c r="G15" s="41">
        <f t="shared" si="0"/>
        <v>4.6820211695196701</v>
      </c>
      <c r="H15" s="39">
        <v>5800</v>
      </c>
      <c r="I15" s="41">
        <v>10297.950000000001</v>
      </c>
      <c r="J15" s="39">
        <v>634</v>
      </c>
      <c r="K15" s="41">
        <v>13443.09</v>
      </c>
      <c r="L15" s="41">
        <f t="shared" si="1"/>
        <v>130.54141843765021</v>
      </c>
      <c r="M15" s="39">
        <v>104010</v>
      </c>
      <c r="N15" s="41">
        <v>432948.76</v>
      </c>
      <c r="O15" s="39">
        <v>57588</v>
      </c>
      <c r="P15" s="41">
        <v>133892.35999999999</v>
      </c>
      <c r="Q15" s="41">
        <f t="shared" si="2"/>
        <v>30.92568275285047</v>
      </c>
    </row>
    <row r="16" spans="1:17" x14ac:dyDescent="0.25">
      <c r="A16" s="39">
        <v>11</v>
      </c>
      <c r="B16" s="39" t="s">
        <v>25</v>
      </c>
      <c r="C16" s="39">
        <v>3018</v>
      </c>
      <c r="D16" s="41">
        <v>6373.85</v>
      </c>
      <c r="E16" s="39">
        <v>30</v>
      </c>
      <c r="F16" s="41">
        <v>867.47</v>
      </c>
      <c r="G16" s="41">
        <f t="shared" si="0"/>
        <v>13.609827655184855</v>
      </c>
      <c r="H16" s="39">
        <v>3215</v>
      </c>
      <c r="I16" s="41">
        <v>4925.66</v>
      </c>
      <c r="J16" s="39">
        <v>164</v>
      </c>
      <c r="K16" s="41">
        <v>1376.46</v>
      </c>
      <c r="L16" s="41">
        <f t="shared" si="1"/>
        <v>27.944681524912401</v>
      </c>
      <c r="M16" s="39">
        <v>48080</v>
      </c>
      <c r="N16" s="41">
        <v>153223.19</v>
      </c>
      <c r="O16" s="39">
        <v>17116</v>
      </c>
      <c r="P16" s="41">
        <v>36723.089999999997</v>
      </c>
      <c r="Q16" s="41">
        <f t="shared" si="2"/>
        <v>23.967057466953921</v>
      </c>
    </row>
    <row r="17" spans="1:17" x14ac:dyDescent="0.25">
      <c r="A17" s="39">
        <v>12</v>
      </c>
      <c r="B17" s="39" t="s">
        <v>26</v>
      </c>
      <c r="C17" s="39">
        <v>838</v>
      </c>
      <c r="D17" s="41">
        <v>1144.6500000000001</v>
      </c>
      <c r="E17" s="39">
        <v>4</v>
      </c>
      <c r="F17" s="41">
        <v>33.78</v>
      </c>
      <c r="G17" s="41">
        <f t="shared" si="0"/>
        <v>2.951120429825711</v>
      </c>
      <c r="H17" s="39">
        <v>844</v>
      </c>
      <c r="I17" s="41">
        <v>1168.33</v>
      </c>
      <c r="J17" s="39">
        <v>222</v>
      </c>
      <c r="K17" s="41">
        <v>1874.97</v>
      </c>
      <c r="L17" s="41">
        <f t="shared" si="1"/>
        <v>160.48291150616694</v>
      </c>
      <c r="M17" s="39">
        <v>9726</v>
      </c>
      <c r="N17" s="41">
        <v>36512.03</v>
      </c>
      <c r="O17" s="39">
        <v>4350</v>
      </c>
      <c r="P17" s="41">
        <v>15007.81</v>
      </c>
      <c r="Q17" s="41">
        <f t="shared" si="2"/>
        <v>41.103740328872426</v>
      </c>
    </row>
    <row r="18" spans="1:17" x14ac:dyDescent="0.25">
      <c r="A18" s="40"/>
      <c r="B18" s="40" t="s">
        <v>27</v>
      </c>
      <c r="C18" s="40">
        <f>SUM(C6:C17)</f>
        <v>21172</v>
      </c>
      <c r="D18" s="42">
        <f>SUM(D6:D17)</f>
        <v>40395.199999999997</v>
      </c>
      <c r="E18" s="40">
        <f>SUM(E6:E17)</f>
        <v>552</v>
      </c>
      <c r="F18" s="42">
        <f>SUM(F6:F17)</f>
        <v>4961.57</v>
      </c>
      <c r="G18" s="42">
        <f t="shared" si="0"/>
        <v>12.28257317701113</v>
      </c>
      <c r="H18" s="40">
        <f>SUM(H6:H17)</f>
        <v>22623</v>
      </c>
      <c r="I18" s="42">
        <f>SUM(I6:I17)</f>
        <v>40691.279999999999</v>
      </c>
      <c r="J18" s="40">
        <f>SUM(J6:J17)</f>
        <v>2891</v>
      </c>
      <c r="K18" s="42">
        <f>SUM(K6:K17)</f>
        <v>30142.99</v>
      </c>
      <c r="L18" s="42">
        <f t="shared" si="1"/>
        <v>74.077271592341162</v>
      </c>
      <c r="M18" s="40">
        <f>SUM(M6:M17)</f>
        <v>341272</v>
      </c>
      <c r="N18" s="42">
        <f>SUM(N6:N17)</f>
        <v>1242634.2</v>
      </c>
      <c r="O18" s="40">
        <f>SUM(O6:O17)</f>
        <v>198424</v>
      </c>
      <c r="P18" s="42">
        <f>SUM(P6:P17)</f>
        <v>471457.74999999994</v>
      </c>
      <c r="Q18" s="42">
        <f t="shared" si="2"/>
        <v>37.940187868642269</v>
      </c>
    </row>
    <row r="19" spans="1:17" x14ac:dyDescent="0.25">
      <c r="A19" s="39">
        <v>13</v>
      </c>
      <c r="B19" s="39" t="s">
        <v>28</v>
      </c>
      <c r="C19" s="39">
        <v>782</v>
      </c>
      <c r="D19" s="41">
        <v>657.54</v>
      </c>
      <c r="E19" s="39">
        <v>0</v>
      </c>
      <c r="F19" s="41">
        <v>0</v>
      </c>
      <c r="G19" s="41">
        <f t="shared" si="0"/>
        <v>0</v>
      </c>
      <c r="H19" s="39">
        <v>798</v>
      </c>
      <c r="I19" s="41">
        <v>898.98</v>
      </c>
      <c r="J19" s="39">
        <v>10</v>
      </c>
      <c r="K19" s="41">
        <v>992.23</v>
      </c>
      <c r="L19" s="41">
        <f t="shared" si="1"/>
        <v>110.37286702707515</v>
      </c>
      <c r="M19" s="39">
        <v>6205</v>
      </c>
      <c r="N19" s="41">
        <v>22935.79</v>
      </c>
      <c r="O19" s="39">
        <v>585</v>
      </c>
      <c r="P19" s="41">
        <v>2505.73</v>
      </c>
      <c r="Q19" s="41">
        <f t="shared" si="2"/>
        <v>10.92497794930979</v>
      </c>
    </row>
    <row r="20" spans="1:17" x14ac:dyDescent="0.25">
      <c r="A20" s="39">
        <v>14</v>
      </c>
      <c r="B20" s="39" t="s">
        <v>29</v>
      </c>
      <c r="C20" s="39">
        <v>26</v>
      </c>
      <c r="D20" s="41">
        <v>73.540000000000006</v>
      </c>
      <c r="E20" s="39">
        <v>0</v>
      </c>
      <c r="F20" s="41">
        <v>0</v>
      </c>
      <c r="G20" s="41">
        <f t="shared" si="0"/>
        <v>0</v>
      </c>
      <c r="H20" s="39">
        <v>51</v>
      </c>
      <c r="I20" s="41">
        <v>147.36000000000001</v>
      </c>
      <c r="J20" s="39">
        <v>6</v>
      </c>
      <c r="K20" s="41">
        <v>4.05</v>
      </c>
      <c r="L20" s="41">
        <f t="shared" si="1"/>
        <v>2.7483713355048853</v>
      </c>
      <c r="M20" s="39">
        <v>367</v>
      </c>
      <c r="N20" s="41">
        <v>1050.32</v>
      </c>
      <c r="O20" s="39">
        <v>63</v>
      </c>
      <c r="P20" s="41">
        <v>155.63</v>
      </c>
      <c r="Q20" s="41">
        <f t="shared" si="2"/>
        <v>14.817388986213725</v>
      </c>
    </row>
    <row r="21" spans="1:17" x14ac:dyDescent="0.25">
      <c r="A21" s="39">
        <v>15</v>
      </c>
      <c r="B21" s="39" t="s">
        <v>30</v>
      </c>
      <c r="C21" s="39">
        <v>11</v>
      </c>
      <c r="D21" s="41">
        <v>33.49</v>
      </c>
      <c r="E21" s="39">
        <v>0</v>
      </c>
      <c r="F21" s="41">
        <v>0</v>
      </c>
      <c r="G21" s="41">
        <f t="shared" si="0"/>
        <v>0</v>
      </c>
      <c r="H21" s="39">
        <v>23</v>
      </c>
      <c r="I21" s="41">
        <v>70.58</v>
      </c>
      <c r="J21" s="39">
        <v>0</v>
      </c>
      <c r="K21" s="41">
        <v>0</v>
      </c>
      <c r="L21" s="41">
        <f t="shared" si="1"/>
        <v>0</v>
      </c>
      <c r="M21" s="39">
        <v>156</v>
      </c>
      <c r="N21" s="41">
        <v>1020.7</v>
      </c>
      <c r="O21" s="39">
        <v>129</v>
      </c>
      <c r="P21" s="41">
        <v>496.21</v>
      </c>
      <c r="Q21" s="41">
        <f t="shared" si="2"/>
        <v>48.614676202606049</v>
      </c>
    </row>
    <row r="22" spans="1:17" x14ac:dyDescent="0.25">
      <c r="A22" s="39">
        <v>16</v>
      </c>
      <c r="B22" s="39" t="s">
        <v>31</v>
      </c>
      <c r="C22" s="39">
        <v>2216</v>
      </c>
      <c r="D22" s="41">
        <v>4426.01</v>
      </c>
      <c r="E22" s="39">
        <v>3</v>
      </c>
      <c r="F22" s="41">
        <v>103.48</v>
      </c>
      <c r="G22" s="41">
        <f t="shared" si="0"/>
        <v>2.3379974288354521</v>
      </c>
      <c r="H22" s="39">
        <v>2370</v>
      </c>
      <c r="I22" s="41">
        <v>2611.21</v>
      </c>
      <c r="J22" s="39">
        <v>32</v>
      </c>
      <c r="K22" s="41">
        <v>4482.79</v>
      </c>
      <c r="L22" s="41">
        <f t="shared" si="1"/>
        <v>171.67481742180829</v>
      </c>
      <c r="M22" s="39">
        <v>25599</v>
      </c>
      <c r="N22" s="41">
        <v>164055.34</v>
      </c>
      <c r="O22" s="39">
        <v>12837</v>
      </c>
      <c r="P22" s="41">
        <v>63796.23</v>
      </c>
      <c r="Q22" s="41">
        <f t="shared" si="2"/>
        <v>38.887018246403933</v>
      </c>
    </row>
    <row r="23" spans="1:17" x14ac:dyDescent="0.25">
      <c r="A23" s="39">
        <v>17</v>
      </c>
      <c r="B23" s="39" t="s">
        <v>32</v>
      </c>
      <c r="C23" s="39">
        <v>948</v>
      </c>
      <c r="D23" s="41">
        <v>1467.17</v>
      </c>
      <c r="E23" s="39">
        <v>0</v>
      </c>
      <c r="F23" s="41">
        <v>0</v>
      </c>
      <c r="G23" s="41">
        <f t="shared" si="0"/>
        <v>0</v>
      </c>
      <c r="H23" s="39">
        <v>883</v>
      </c>
      <c r="I23" s="41">
        <v>1221.77</v>
      </c>
      <c r="J23" s="39">
        <v>23</v>
      </c>
      <c r="K23" s="41">
        <v>3134.58</v>
      </c>
      <c r="L23" s="41">
        <f t="shared" si="1"/>
        <v>256.56056377223206</v>
      </c>
      <c r="M23" s="39">
        <v>11077</v>
      </c>
      <c r="N23" s="41">
        <v>75298.64</v>
      </c>
      <c r="O23" s="39">
        <v>5136</v>
      </c>
      <c r="P23" s="41">
        <v>24608.28</v>
      </c>
      <c r="Q23" s="41">
        <f t="shared" si="2"/>
        <v>32.680908977904515</v>
      </c>
    </row>
    <row r="24" spans="1:17" x14ac:dyDescent="0.25">
      <c r="A24" s="39">
        <v>18</v>
      </c>
      <c r="B24" s="39" t="s">
        <v>33</v>
      </c>
      <c r="C24" s="39">
        <v>439</v>
      </c>
      <c r="D24" s="41">
        <v>483.82</v>
      </c>
      <c r="E24" s="39">
        <v>5</v>
      </c>
      <c r="F24" s="41">
        <v>62.26</v>
      </c>
      <c r="G24" s="41">
        <f t="shared" si="0"/>
        <v>12.868422140465462</v>
      </c>
      <c r="H24" s="39">
        <v>433</v>
      </c>
      <c r="I24" s="41">
        <v>498.34</v>
      </c>
      <c r="J24" s="39">
        <v>64</v>
      </c>
      <c r="K24" s="41">
        <v>392.85</v>
      </c>
      <c r="L24" s="41">
        <f t="shared" si="1"/>
        <v>78.831721314765019</v>
      </c>
      <c r="M24" s="39">
        <v>5029</v>
      </c>
      <c r="N24" s="41">
        <v>11365.01</v>
      </c>
      <c r="O24" s="39">
        <v>1008</v>
      </c>
      <c r="P24" s="41">
        <v>2119.75</v>
      </c>
      <c r="Q24" s="41">
        <f t="shared" si="2"/>
        <v>18.651545401191903</v>
      </c>
    </row>
    <row r="25" spans="1:17" x14ac:dyDescent="0.25">
      <c r="A25" s="39">
        <v>19</v>
      </c>
      <c r="B25" s="39" t="s">
        <v>34</v>
      </c>
      <c r="C25" s="39">
        <v>33</v>
      </c>
      <c r="D25" s="41">
        <v>84.4</v>
      </c>
      <c r="E25" s="39">
        <v>0</v>
      </c>
      <c r="F25" s="41">
        <v>0</v>
      </c>
      <c r="G25" s="41">
        <f t="shared" si="0"/>
        <v>0</v>
      </c>
      <c r="H25" s="39">
        <v>57</v>
      </c>
      <c r="I25" s="41">
        <v>157.41</v>
      </c>
      <c r="J25" s="39">
        <v>0</v>
      </c>
      <c r="K25" s="41">
        <v>0</v>
      </c>
      <c r="L25" s="41">
        <f t="shared" si="1"/>
        <v>0</v>
      </c>
      <c r="M25" s="39">
        <v>457</v>
      </c>
      <c r="N25" s="41">
        <v>1329.24</v>
      </c>
      <c r="O25" s="39">
        <v>3</v>
      </c>
      <c r="P25" s="41">
        <v>16.39</v>
      </c>
      <c r="Q25" s="41">
        <f t="shared" si="2"/>
        <v>1.2330354187355179</v>
      </c>
    </row>
    <row r="26" spans="1:17" x14ac:dyDescent="0.25">
      <c r="A26" s="39">
        <v>20</v>
      </c>
      <c r="B26" s="39" t="s">
        <v>35</v>
      </c>
      <c r="C26" s="39">
        <v>99</v>
      </c>
      <c r="D26" s="41">
        <v>306.95</v>
      </c>
      <c r="E26" s="39">
        <v>0</v>
      </c>
      <c r="F26" s="41">
        <v>0</v>
      </c>
      <c r="G26" s="41">
        <f t="shared" si="0"/>
        <v>0</v>
      </c>
      <c r="H26" s="39">
        <v>133</v>
      </c>
      <c r="I26" s="41">
        <v>335.3</v>
      </c>
      <c r="J26" s="39">
        <v>0</v>
      </c>
      <c r="K26" s="41">
        <v>0</v>
      </c>
      <c r="L26" s="41">
        <f t="shared" si="1"/>
        <v>0</v>
      </c>
      <c r="M26" s="39">
        <v>2246</v>
      </c>
      <c r="N26" s="41">
        <v>7236.65</v>
      </c>
      <c r="O26" s="39">
        <v>484</v>
      </c>
      <c r="P26" s="41">
        <v>198.11</v>
      </c>
      <c r="Q26" s="41">
        <f t="shared" si="2"/>
        <v>2.7375926706418028</v>
      </c>
    </row>
    <row r="27" spans="1:17" x14ac:dyDescent="0.25">
      <c r="A27" s="39">
        <v>21</v>
      </c>
      <c r="B27" s="39" t="s">
        <v>36</v>
      </c>
      <c r="C27" s="39">
        <v>26</v>
      </c>
      <c r="D27" s="41">
        <v>78.849999999999994</v>
      </c>
      <c r="E27" s="39">
        <v>0</v>
      </c>
      <c r="F27" s="41">
        <v>0</v>
      </c>
      <c r="G27" s="41">
        <f t="shared" si="0"/>
        <v>0</v>
      </c>
      <c r="H27" s="39">
        <v>41</v>
      </c>
      <c r="I27" s="41">
        <v>138.69999999999999</v>
      </c>
      <c r="J27" s="39">
        <v>0</v>
      </c>
      <c r="K27" s="41">
        <v>0</v>
      </c>
      <c r="L27" s="41">
        <f t="shared" si="1"/>
        <v>0</v>
      </c>
      <c r="M27" s="39">
        <v>434</v>
      </c>
      <c r="N27" s="41">
        <v>1638.49</v>
      </c>
      <c r="O27" s="39">
        <v>14</v>
      </c>
      <c r="P27" s="41">
        <v>215.08</v>
      </c>
      <c r="Q27" s="41">
        <f t="shared" si="2"/>
        <v>13.126720333966031</v>
      </c>
    </row>
    <row r="28" spans="1:17" x14ac:dyDescent="0.25">
      <c r="A28" s="39">
        <v>22</v>
      </c>
      <c r="B28" s="39" t="s">
        <v>37</v>
      </c>
      <c r="C28" s="39">
        <v>33</v>
      </c>
      <c r="D28" s="41">
        <v>99.55</v>
      </c>
      <c r="E28" s="39">
        <v>0</v>
      </c>
      <c r="F28" s="41">
        <v>0</v>
      </c>
      <c r="G28" s="41">
        <f t="shared" si="0"/>
        <v>0</v>
      </c>
      <c r="H28" s="39">
        <v>70</v>
      </c>
      <c r="I28" s="41">
        <v>210.25</v>
      </c>
      <c r="J28" s="39">
        <v>0</v>
      </c>
      <c r="K28" s="41">
        <v>0</v>
      </c>
      <c r="L28" s="41">
        <f t="shared" si="1"/>
        <v>0</v>
      </c>
      <c r="M28" s="39">
        <v>444</v>
      </c>
      <c r="N28" s="41">
        <v>1303.07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11</v>
      </c>
      <c r="D29" s="41">
        <v>33.49</v>
      </c>
      <c r="E29" s="39">
        <v>0</v>
      </c>
      <c r="F29" s="41">
        <v>0</v>
      </c>
      <c r="G29" s="41">
        <f t="shared" si="0"/>
        <v>0</v>
      </c>
      <c r="H29" s="39">
        <v>23</v>
      </c>
      <c r="I29" s="41">
        <v>70.58</v>
      </c>
      <c r="J29" s="39">
        <v>0</v>
      </c>
      <c r="K29" s="41">
        <v>0</v>
      </c>
      <c r="L29" s="41">
        <f t="shared" si="1"/>
        <v>0</v>
      </c>
      <c r="M29" s="39">
        <v>171</v>
      </c>
      <c r="N29" s="41">
        <v>449.08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0</v>
      </c>
      <c r="I30" s="41">
        <v>0</v>
      </c>
      <c r="J30" s="39">
        <v>0</v>
      </c>
      <c r="K30" s="41">
        <v>0</v>
      </c>
      <c r="L30" s="41" t="e">
        <f t="shared" si="1"/>
        <v>#DIV/0!</v>
      </c>
      <c r="M30" s="39">
        <v>20</v>
      </c>
      <c r="N30" s="41">
        <v>20.38</v>
      </c>
      <c r="O30" s="39">
        <v>260</v>
      </c>
      <c r="P30" s="41">
        <v>504.14</v>
      </c>
      <c r="Q30" s="41">
        <f t="shared" si="2"/>
        <v>2473.6997055937195</v>
      </c>
    </row>
    <row r="31" spans="1:17" x14ac:dyDescent="0.25">
      <c r="A31" s="39">
        <v>25</v>
      </c>
      <c r="B31" s="39" t="s">
        <v>40</v>
      </c>
      <c r="C31" s="39">
        <v>339</v>
      </c>
      <c r="D31" s="41">
        <v>160.36000000000001</v>
      </c>
      <c r="E31" s="39">
        <v>0</v>
      </c>
      <c r="F31" s="41">
        <v>0</v>
      </c>
      <c r="G31" s="41">
        <f t="shared" si="0"/>
        <v>0</v>
      </c>
      <c r="H31" s="39">
        <v>368</v>
      </c>
      <c r="I31" s="41">
        <v>221.97</v>
      </c>
      <c r="J31" s="39">
        <v>0</v>
      </c>
      <c r="K31" s="41">
        <v>0</v>
      </c>
      <c r="L31" s="41">
        <f t="shared" si="1"/>
        <v>0</v>
      </c>
      <c r="M31" s="39">
        <v>2474</v>
      </c>
      <c r="N31" s="41">
        <v>4066.52</v>
      </c>
      <c r="O31" s="39">
        <v>466</v>
      </c>
      <c r="P31" s="41">
        <v>275.02</v>
      </c>
      <c r="Q31" s="41">
        <f t="shared" si="2"/>
        <v>6.7630307978320525</v>
      </c>
    </row>
    <row r="32" spans="1:17" x14ac:dyDescent="0.25">
      <c r="A32" s="40"/>
      <c r="B32" s="40" t="s">
        <v>41</v>
      </c>
      <c r="C32" s="40">
        <f>SUM(C19:C31)</f>
        <v>4963</v>
      </c>
      <c r="D32" s="42">
        <f>SUM(D19:D31)</f>
        <v>7905.1699999999992</v>
      </c>
      <c r="E32" s="40">
        <f>SUM(E19:E31)</f>
        <v>8</v>
      </c>
      <c r="F32" s="42">
        <f>SUM(F19:F31)</f>
        <v>165.74</v>
      </c>
      <c r="G32" s="42">
        <f t="shared" si="0"/>
        <v>2.0966026031065748</v>
      </c>
      <c r="H32" s="40">
        <f>SUM(H19:H31)</f>
        <v>5250</v>
      </c>
      <c r="I32" s="42">
        <f>SUM(I19:I31)</f>
        <v>6582.45</v>
      </c>
      <c r="J32" s="40">
        <f>SUM(J19:J31)</f>
        <v>135</v>
      </c>
      <c r="K32" s="42">
        <f>SUM(K19:K31)</f>
        <v>9006.5</v>
      </c>
      <c r="L32" s="42">
        <f t="shared" si="1"/>
        <v>136.82595386216377</v>
      </c>
      <c r="M32" s="40">
        <f>SUM(M19:M31)</f>
        <v>54679</v>
      </c>
      <c r="N32" s="42">
        <f>SUM(N19:N31)</f>
        <v>291769.23000000004</v>
      </c>
      <c r="O32" s="40">
        <f>SUM(O19:O31)</f>
        <v>20985</v>
      </c>
      <c r="P32" s="42">
        <f>SUM(P19:P31)</f>
        <v>94890.57</v>
      </c>
      <c r="Q32" s="42">
        <f t="shared" si="2"/>
        <v>32.522473325922682</v>
      </c>
    </row>
    <row r="33" spans="1:17" x14ac:dyDescent="0.25">
      <c r="A33" s="40"/>
      <c r="B33" s="40" t="s">
        <v>42</v>
      </c>
      <c r="C33" s="40">
        <f>SUM(C18,C32)</f>
        <v>26135</v>
      </c>
      <c r="D33" s="42">
        <f>SUM(D18,D32)</f>
        <v>48300.369999999995</v>
      </c>
      <c r="E33" s="40">
        <f>SUM(E18,E32)</f>
        <v>560</v>
      </c>
      <c r="F33" s="42">
        <f>SUM(F18,F32)</f>
        <v>5127.3099999999995</v>
      </c>
      <c r="G33" s="42">
        <f t="shared" si="0"/>
        <v>10.615467334929319</v>
      </c>
      <c r="H33" s="40">
        <f>SUM(H18,H32)</f>
        <v>27873</v>
      </c>
      <c r="I33" s="42">
        <f>SUM(I18,I32)</f>
        <v>47273.729999999996</v>
      </c>
      <c r="J33" s="40">
        <f>SUM(J18,J32)</f>
        <v>3026</v>
      </c>
      <c r="K33" s="42">
        <f>SUM(K18,K32)</f>
        <v>39149.490000000005</v>
      </c>
      <c r="L33" s="42">
        <f t="shared" si="1"/>
        <v>82.814472223791114</v>
      </c>
      <c r="M33" s="40">
        <f>SUM(M18,M32)</f>
        <v>395951</v>
      </c>
      <c r="N33" s="42">
        <f>SUM(N18,N32)</f>
        <v>1534403.43</v>
      </c>
      <c r="O33" s="40">
        <f>SUM(O18,O32)</f>
        <v>219409</v>
      </c>
      <c r="P33" s="42">
        <f>SUM(P18,P32)</f>
        <v>566348.31999999995</v>
      </c>
      <c r="Q33" s="42">
        <f t="shared" si="2"/>
        <v>36.910000911559479</v>
      </c>
    </row>
    <row r="34" spans="1:17" x14ac:dyDescent="0.25">
      <c r="A34" s="39">
        <v>26</v>
      </c>
      <c r="B34" s="39" t="s">
        <v>43</v>
      </c>
      <c r="C34" s="39">
        <v>4328</v>
      </c>
      <c r="D34" s="41">
        <v>8031.45</v>
      </c>
      <c r="E34" s="39">
        <v>0</v>
      </c>
      <c r="F34" s="41">
        <v>0</v>
      </c>
      <c r="G34" s="41">
        <f t="shared" si="0"/>
        <v>0</v>
      </c>
      <c r="H34" s="39">
        <v>4473</v>
      </c>
      <c r="I34" s="41">
        <v>7626.88</v>
      </c>
      <c r="J34" s="39">
        <v>0</v>
      </c>
      <c r="K34" s="41">
        <v>0</v>
      </c>
      <c r="L34" s="41">
        <f t="shared" si="1"/>
        <v>0</v>
      </c>
      <c r="M34" s="39">
        <v>91294</v>
      </c>
      <c r="N34" s="41">
        <v>304670.03000000003</v>
      </c>
      <c r="O34" s="39">
        <v>189405</v>
      </c>
      <c r="P34" s="41">
        <v>207489.39</v>
      </c>
      <c r="Q34" s="41">
        <f t="shared" si="2"/>
        <v>68.102986696787994</v>
      </c>
    </row>
    <row r="35" spans="1:17" x14ac:dyDescent="0.25">
      <c r="A35" s="40"/>
      <c r="B35" s="40" t="s">
        <v>44</v>
      </c>
      <c r="C35" s="40">
        <f>SUM(C34:C34)</f>
        <v>4328</v>
      </c>
      <c r="D35" s="42">
        <f>SUM(D34:D34)</f>
        <v>8031.45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4473</v>
      </c>
      <c r="I35" s="42">
        <f>SUM(I34:I34)</f>
        <v>7626.88</v>
      </c>
      <c r="J35" s="40">
        <f>SUM(J34:J34)</f>
        <v>0</v>
      </c>
      <c r="K35" s="42">
        <f>SUM(K34:K34)</f>
        <v>0</v>
      </c>
      <c r="L35" s="42">
        <f t="shared" si="1"/>
        <v>0</v>
      </c>
      <c r="M35" s="40">
        <f>SUM(M34:M34)</f>
        <v>91294</v>
      </c>
      <c r="N35" s="42">
        <f>SUM(N34:N34)</f>
        <v>304670.03000000003</v>
      </c>
      <c r="O35" s="40">
        <f>SUM(O34:O34)</f>
        <v>189405</v>
      </c>
      <c r="P35" s="42">
        <f>SUM(P34:P34)</f>
        <v>207489.39</v>
      </c>
      <c r="Q35" s="42">
        <f t="shared" si="2"/>
        <v>68.102986696787994</v>
      </c>
    </row>
    <row r="36" spans="1:17" x14ac:dyDescent="0.25">
      <c r="A36" s="39">
        <v>27</v>
      </c>
      <c r="B36" s="39" t="s">
        <v>45</v>
      </c>
      <c r="C36" s="39">
        <v>529</v>
      </c>
      <c r="D36" s="41">
        <v>3036.29</v>
      </c>
      <c r="E36" s="39">
        <v>629</v>
      </c>
      <c r="F36" s="41">
        <v>2531.64</v>
      </c>
      <c r="G36" s="41">
        <f t="shared" si="0"/>
        <v>83.37938734442362</v>
      </c>
      <c r="H36" s="39">
        <v>346</v>
      </c>
      <c r="I36" s="41">
        <v>987.68</v>
      </c>
      <c r="J36" s="39">
        <v>0</v>
      </c>
      <c r="K36" s="41">
        <v>0</v>
      </c>
      <c r="L36" s="41">
        <f t="shared" si="1"/>
        <v>0</v>
      </c>
      <c r="M36" s="39">
        <v>6844</v>
      </c>
      <c r="N36" s="41">
        <v>36788.39</v>
      </c>
      <c r="O36" s="39">
        <v>973</v>
      </c>
      <c r="P36" s="41">
        <v>3899.53</v>
      </c>
      <c r="Q36" s="41">
        <f t="shared" si="2"/>
        <v>10.59989306408897</v>
      </c>
    </row>
    <row r="37" spans="1:17" x14ac:dyDescent="0.25">
      <c r="A37" s="39">
        <v>28</v>
      </c>
      <c r="B37" s="39" t="s">
        <v>46</v>
      </c>
      <c r="C37" s="39">
        <v>1247</v>
      </c>
      <c r="D37" s="41">
        <v>7650.09</v>
      </c>
      <c r="E37" s="39">
        <v>83</v>
      </c>
      <c r="F37" s="41">
        <v>157.79</v>
      </c>
      <c r="G37" s="41">
        <f t="shared" si="0"/>
        <v>2.0625901133189282</v>
      </c>
      <c r="H37" s="39">
        <v>1381</v>
      </c>
      <c r="I37" s="41">
        <v>4590.71</v>
      </c>
      <c r="J37" s="39">
        <v>7</v>
      </c>
      <c r="K37" s="41">
        <v>40.020000000000003</v>
      </c>
      <c r="L37" s="41">
        <f t="shared" si="1"/>
        <v>0.87176057733988865</v>
      </c>
      <c r="M37" s="39">
        <v>80058</v>
      </c>
      <c r="N37" s="41">
        <v>345237.46</v>
      </c>
      <c r="O37" s="39">
        <v>83719</v>
      </c>
      <c r="P37" s="41">
        <v>154621.15</v>
      </c>
      <c r="Q37" s="41">
        <f t="shared" si="2"/>
        <v>44.786898269961775</v>
      </c>
    </row>
    <row r="38" spans="1:17" x14ac:dyDescent="0.25">
      <c r="A38" s="39">
        <v>29</v>
      </c>
      <c r="B38" s="39" t="s">
        <v>47</v>
      </c>
      <c r="C38" s="39">
        <v>374</v>
      </c>
      <c r="D38" s="41">
        <v>1128</v>
      </c>
      <c r="E38" s="39">
        <v>0</v>
      </c>
      <c r="F38" s="41">
        <v>0</v>
      </c>
      <c r="G38" s="41">
        <f t="shared" ref="G38:G57" si="3">(F38/D38)*100</f>
        <v>0</v>
      </c>
      <c r="H38" s="39">
        <v>784</v>
      </c>
      <c r="I38" s="41">
        <v>2374.3200000000002</v>
      </c>
      <c r="J38" s="39">
        <v>0</v>
      </c>
      <c r="K38" s="41">
        <v>0</v>
      </c>
      <c r="L38" s="41">
        <f t="shared" ref="L38:L56" si="4">(K38/I38)*100</f>
        <v>0</v>
      </c>
      <c r="M38" s="39">
        <v>4684</v>
      </c>
      <c r="N38" s="41">
        <v>30144.799999999999</v>
      </c>
      <c r="O38" s="39">
        <v>4825</v>
      </c>
      <c r="P38" s="41">
        <v>13181.93</v>
      </c>
      <c r="Q38" s="41">
        <f t="shared" ref="Q38:Q57" si="5">(P38/N38)*100</f>
        <v>43.728702794511825</v>
      </c>
    </row>
    <row r="39" spans="1:17" x14ac:dyDescent="0.25">
      <c r="A39" s="39">
        <v>30</v>
      </c>
      <c r="B39" s="39" t="s">
        <v>48</v>
      </c>
      <c r="C39" s="39">
        <v>4826</v>
      </c>
      <c r="D39" s="41">
        <v>7858.73</v>
      </c>
      <c r="E39" s="39">
        <v>74</v>
      </c>
      <c r="F39" s="41">
        <v>378.7</v>
      </c>
      <c r="G39" s="41">
        <f t="shared" si="3"/>
        <v>4.8188447751735968</v>
      </c>
      <c r="H39" s="39">
        <v>4421</v>
      </c>
      <c r="I39" s="41">
        <v>7156.77</v>
      </c>
      <c r="J39" s="39">
        <v>325</v>
      </c>
      <c r="K39" s="41">
        <v>1388.42</v>
      </c>
      <c r="L39" s="41">
        <f t="shared" si="4"/>
        <v>19.400092499828833</v>
      </c>
      <c r="M39" s="39">
        <v>73941</v>
      </c>
      <c r="N39" s="41">
        <v>194729.44</v>
      </c>
      <c r="O39" s="39">
        <v>37207</v>
      </c>
      <c r="P39" s="41">
        <v>75807.320000000007</v>
      </c>
      <c r="Q39" s="41">
        <f t="shared" si="5"/>
        <v>38.929562987496915</v>
      </c>
    </row>
    <row r="40" spans="1:17" x14ac:dyDescent="0.25">
      <c r="A40" s="40"/>
      <c r="B40" s="40" t="s">
        <v>49</v>
      </c>
      <c r="C40" s="40">
        <f>SUM(C36:C39)</f>
        <v>6976</v>
      </c>
      <c r="D40" s="42">
        <f>SUM(D36:D39)</f>
        <v>19673.11</v>
      </c>
      <c r="E40" s="40">
        <f>SUM(E36:E39)</f>
        <v>786</v>
      </c>
      <c r="F40" s="42">
        <f>SUM(F36:F39)</f>
        <v>3068.1299999999997</v>
      </c>
      <c r="G40" s="42">
        <f t="shared" si="3"/>
        <v>15.595551491350374</v>
      </c>
      <c r="H40" s="40">
        <f>SUM(H36:H39)</f>
        <v>6932</v>
      </c>
      <c r="I40" s="42">
        <f>SUM(I36:I39)</f>
        <v>15109.480000000001</v>
      </c>
      <c r="J40" s="40">
        <f>SUM(J36:J39)</f>
        <v>332</v>
      </c>
      <c r="K40" s="42">
        <f>SUM(K36:K39)</f>
        <v>1428.44</v>
      </c>
      <c r="L40" s="42">
        <f t="shared" si="4"/>
        <v>9.4539322332734148</v>
      </c>
      <c r="M40" s="40">
        <f>SUM(M36:M39)</f>
        <v>165527</v>
      </c>
      <c r="N40" s="42">
        <f>SUM(N36:N39)</f>
        <v>606900.09000000008</v>
      </c>
      <c r="O40" s="40">
        <f>SUM(O36:O39)</f>
        <v>126724</v>
      </c>
      <c r="P40" s="42">
        <f>SUM(P36:P39)</f>
        <v>247509.93</v>
      </c>
      <c r="Q40" s="42">
        <f t="shared" si="5"/>
        <v>40.782648425707094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0</v>
      </c>
      <c r="I41" s="41">
        <v>0</v>
      </c>
      <c r="J41" s="39">
        <v>0</v>
      </c>
      <c r="K41" s="41">
        <v>0</v>
      </c>
      <c r="L41" s="41" t="e">
        <f t="shared" si="4"/>
        <v>#DIV/0!</v>
      </c>
      <c r="M41" s="39">
        <v>145</v>
      </c>
      <c r="N41" s="41">
        <v>222.06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0</v>
      </c>
      <c r="N42" s="41">
        <v>0</v>
      </c>
      <c r="O42" s="39">
        <v>0</v>
      </c>
      <c r="P42" s="41">
        <v>0</v>
      </c>
      <c r="Q42" s="41" t="e">
        <f t="shared" si="5"/>
        <v>#DIV/0!</v>
      </c>
    </row>
    <row r="43" spans="1:17" x14ac:dyDescent="0.25">
      <c r="A43" s="39">
        <v>33</v>
      </c>
      <c r="B43" s="39" t="s">
        <v>52</v>
      </c>
      <c r="C43" s="39">
        <v>9</v>
      </c>
      <c r="D43" s="41">
        <v>30.18</v>
      </c>
      <c r="E43" s="39">
        <v>0</v>
      </c>
      <c r="F43" s="41">
        <v>0</v>
      </c>
      <c r="G43" s="41">
        <f t="shared" si="3"/>
        <v>0</v>
      </c>
      <c r="H43" s="39">
        <v>14</v>
      </c>
      <c r="I43" s="41">
        <v>24.24</v>
      </c>
      <c r="J43" s="39">
        <v>0</v>
      </c>
      <c r="K43" s="41">
        <v>0</v>
      </c>
      <c r="L43" s="41">
        <f t="shared" si="4"/>
        <v>0</v>
      </c>
      <c r="M43" s="39">
        <v>75</v>
      </c>
      <c r="N43" s="41">
        <v>74.94</v>
      </c>
      <c r="O43" s="39">
        <v>0</v>
      </c>
      <c r="P43" s="41">
        <v>0</v>
      </c>
      <c r="Q43" s="41">
        <f t="shared" si="5"/>
        <v>0</v>
      </c>
    </row>
    <row r="44" spans="1:17" x14ac:dyDescent="0.25">
      <c r="A44" s="39">
        <v>34</v>
      </c>
      <c r="B44" s="39" t="s">
        <v>53</v>
      </c>
      <c r="C44" s="39">
        <v>28</v>
      </c>
      <c r="D44" s="41">
        <v>179.75</v>
      </c>
      <c r="E44" s="39">
        <v>0</v>
      </c>
      <c r="F44" s="41">
        <v>0</v>
      </c>
      <c r="G44" s="41">
        <f t="shared" si="3"/>
        <v>0</v>
      </c>
      <c r="H44" s="39">
        <v>32</v>
      </c>
      <c r="I44" s="41">
        <v>83.15</v>
      </c>
      <c r="J44" s="39">
        <v>35</v>
      </c>
      <c r="K44" s="41">
        <v>63.56</v>
      </c>
      <c r="L44" s="41">
        <f t="shared" si="4"/>
        <v>76.440168370414909</v>
      </c>
      <c r="M44" s="39">
        <v>297</v>
      </c>
      <c r="N44" s="41">
        <v>656.51</v>
      </c>
      <c r="O44" s="39">
        <v>35</v>
      </c>
      <c r="P44" s="41">
        <v>63.56</v>
      </c>
      <c r="Q44" s="41">
        <f t="shared" si="5"/>
        <v>9.6814976161825417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0</v>
      </c>
      <c r="I45" s="41">
        <v>0</v>
      </c>
      <c r="J45" s="39">
        <v>0</v>
      </c>
      <c r="K45" s="41">
        <v>0</v>
      </c>
      <c r="L45" s="41" t="e">
        <f t="shared" si="4"/>
        <v>#DIV/0!</v>
      </c>
      <c r="M45" s="39">
        <v>10</v>
      </c>
      <c r="N45" s="41">
        <v>20.38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37</v>
      </c>
      <c r="D46" s="42">
        <f>SUM(D41:D45)</f>
        <v>209.93</v>
      </c>
      <c r="E46" s="40">
        <f>SUM(E41:E45)</f>
        <v>0</v>
      </c>
      <c r="F46" s="42">
        <f>SUM(F41:F45)</f>
        <v>0</v>
      </c>
      <c r="G46" s="42">
        <f t="shared" si="3"/>
        <v>0</v>
      </c>
      <c r="H46" s="40">
        <f>SUM(H41:H45)</f>
        <v>46</v>
      </c>
      <c r="I46" s="42">
        <f>SUM(I41:I45)</f>
        <v>107.39</v>
      </c>
      <c r="J46" s="40">
        <f>SUM(J41:J45)</f>
        <v>35</v>
      </c>
      <c r="K46" s="42">
        <f>SUM(K41:K45)</f>
        <v>63.56</v>
      </c>
      <c r="L46" s="42">
        <f t="shared" si="4"/>
        <v>59.186143961262694</v>
      </c>
      <c r="M46" s="40">
        <f>SUM(M41:M45)</f>
        <v>527</v>
      </c>
      <c r="N46" s="42">
        <f>SUM(N41:N45)</f>
        <v>973.89</v>
      </c>
      <c r="O46" s="40">
        <f>SUM(O41:O45)</f>
        <v>35</v>
      </c>
      <c r="P46" s="42">
        <f>SUM(P41:P45)</f>
        <v>63.56</v>
      </c>
      <c r="Q46" s="42">
        <f t="shared" si="5"/>
        <v>6.5264044193902802</v>
      </c>
    </row>
    <row r="47" spans="1:17" x14ac:dyDescent="0.25">
      <c r="A47" s="39">
        <v>36</v>
      </c>
      <c r="B47" s="39" t="s">
        <v>56</v>
      </c>
      <c r="C47" s="39">
        <v>80</v>
      </c>
      <c r="D47" s="41">
        <v>291.74</v>
      </c>
      <c r="E47" s="39">
        <v>0</v>
      </c>
      <c r="F47" s="41">
        <v>0</v>
      </c>
      <c r="G47" s="41">
        <f t="shared" si="3"/>
        <v>0</v>
      </c>
      <c r="H47" s="39">
        <v>95</v>
      </c>
      <c r="I47" s="41">
        <v>389.98</v>
      </c>
      <c r="J47" s="39">
        <v>9</v>
      </c>
      <c r="K47" s="41">
        <v>134.58000000000001</v>
      </c>
      <c r="L47" s="41">
        <f t="shared" si="4"/>
        <v>34.50946202369353</v>
      </c>
      <c r="M47" s="39">
        <v>2353</v>
      </c>
      <c r="N47" s="41">
        <v>8529.16</v>
      </c>
      <c r="O47" s="39">
        <v>903</v>
      </c>
      <c r="P47" s="41">
        <v>4091.87</v>
      </c>
      <c r="Q47" s="41">
        <f t="shared" si="5"/>
        <v>47.97506436741719</v>
      </c>
    </row>
    <row r="48" spans="1:17" x14ac:dyDescent="0.25">
      <c r="A48" s="39">
        <v>37</v>
      </c>
      <c r="B48" s="39" t="s">
        <v>57</v>
      </c>
      <c r="C48" s="39">
        <v>11</v>
      </c>
      <c r="D48" s="41">
        <v>33.06</v>
      </c>
      <c r="E48" s="39">
        <v>0</v>
      </c>
      <c r="F48" s="41">
        <v>0</v>
      </c>
      <c r="G48" s="41">
        <f t="shared" si="3"/>
        <v>0</v>
      </c>
      <c r="H48" s="39">
        <v>23</v>
      </c>
      <c r="I48" s="41">
        <v>69.67</v>
      </c>
      <c r="J48" s="39">
        <v>0</v>
      </c>
      <c r="K48" s="41">
        <v>0</v>
      </c>
      <c r="L48" s="41">
        <f t="shared" si="4"/>
        <v>0</v>
      </c>
      <c r="M48" s="39">
        <v>136</v>
      </c>
      <c r="N48" s="41">
        <v>426.51</v>
      </c>
      <c r="O48" s="39">
        <v>3</v>
      </c>
      <c r="P48" s="41">
        <v>13.57</v>
      </c>
      <c r="Q48" s="41">
        <f t="shared" si="5"/>
        <v>3.1816370073386322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0</v>
      </c>
      <c r="E49" s="39">
        <v>0</v>
      </c>
      <c r="F49" s="41">
        <v>0</v>
      </c>
      <c r="G49" s="41" t="e">
        <f t="shared" si="3"/>
        <v>#DIV/0!</v>
      </c>
      <c r="H49" s="39">
        <v>0</v>
      </c>
      <c r="I49" s="41">
        <v>0</v>
      </c>
      <c r="J49" s="39">
        <v>0</v>
      </c>
      <c r="K49" s="41">
        <v>0</v>
      </c>
      <c r="L49" s="41" t="e">
        <f t="shared" si="4"/>
        <v>#DIV/0!</v>
      </c>
      <c r="M49" s="39">
        <v>1622</v>
      </c>
      <c r="N49" s="41">
        <v>2147.85</v>
      </c>
      <c r="O49" s="39">
        <v>2334</v>
      </c>
      <c r="P49" s="41">
        <v>1505.01</v>
      </c>
      <c r="Q49" s="41">
        <f t="shared" si="5"/>
        <v>70.070535651930996</v>
      </c>
    </row>
    <row r="50" spans="1:17" x14ac:dyDescent="0.25">
      <c r="A50" s="39">
        <v>39</v>
      </c>
      <c r="B50" s="39" t="s">
        <v>59</v>
      </c>
      <c r="C50" s="39">
        <v>11</v>
      </c>
      <c r="D50" s="41">
        <v>33.28</v>
      </c>
      <c r="E50" s="39">
        <v>0</v>
      </c>
      <c r="F50" s="41">
        <v>0</v>
      </c>
      <c r="G50" s="41">
        <f t="shared" si="3"/>
        <v>0</v>
      </c>
      <c r="H50" s="39">
        <v>23</v>
      </c>
      <c r="I50" s="41">
        <v>35.21</v>
      </c>
      <c r="J50" s="39">
        <v>0</v>
      </c>
      <c r="K50" s="41">
        <v>0</v>
      </c>
      <c r="L50" s="41">
        <f t="shared" si="4"/>
        <v>0</v>
      </c>
      <c r="M50" s="39">
        <v>2129</v>
      </c>
      <c r="N50" s="41">
        <v>1932.41</v>
      </c>
      <c r="O50" s="39">
        <v>771</v>
      </c>
      <c r="P50" s="41">
        <v>399.36</v>
      </c>
      <c r="Q50" s="41">
        <f t="shared" si="5"/>
        <v>20.666421722098313</v>
      </c>
    </row>
    <row r="51" spans="1:17" x14ac:dyDescent="0.25">
      <c r="A51" s="40"/>
      <c r="B51" s="40" t="s">
        <v>60</v>
      </c>
      <c r="C51" s="40">
        <f>SUM(C47:C50)</f>
        <v>102</v>
      </c>
      <c r="D51" s="42">
        <f>SUM(D47:D50)</f>
        <v>358.08000000000004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141</v>
      </c>
      <c r="I51" s="42">
        <f>SUM(I47:I50)</f>
        <v>494.86</v>
      </c>
      <c r="J51" s="40">
        <f>SUM(J47:J50)</f>
        <v>9</v>
      </c>
      <c r="K51" s="42">
        <f>SUM(K47:K50)</f>
        <v>134.58000000000001</v>
      </c>
      <c r="L51" s="42">
        <f t="shared" si="4"/>
        <v>27.195570464373763</v>
      </c>
      <c r="M51" s="40">
        <f>SUM(M47:M50)</f>
        <v>6240</v>
      </c>
      <c r="N51" s="42">
        <f>SUM(N47:N50)</f>
        <v>13035.93</v>
      </c>
      <c r="O51" s="40">
        <f>SUM(O47:O50)</f>
        <v>4011</v>
      </c>
      <c r="P51" s="42">
        <f>SUM(P47:P50)</f>
        <v>6009.8099999999995</v>
      </c>
      <c r="Q51" s="42">
        <f t="shared" si="5"/>
        <v>46.101889163258775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113" t="s">
        <v>138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113" t="s">
        <v>138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113" t="s">
        <v>138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113" t="s">
        <v>138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117" t="s">
        <v>138</v>
      </c>
    </row>
    <row r="57" spans="1:17" x14ac:dyDescent="0.25">
      <c r="A57" s="40"/>
      <c r="B57" s="40" t="s">
        <v>66</v>
      </c>
      <c r="C57" s="40">
        <f>SUM(C33,C35,C40,C46,C51,C56)</f>
        <v>37578</v>
      </c>
      <c r="D57" s="42">
        <f>SUM(D33,D35,D40,D46,D51,D56)</f>
        <v>76572.939999999988</v>
      </c>
      <c r="E57" s="40">
        <f>SUM(E33,E35,E40,E46,E51,E56)</f>
        <v>1346</v>
      </c>
      <c r="F57" s="42">
        <f>SUM(F33,F35,F40,F46,F51,F56)</f>
        <v>8195.4399999999987</v>
      </c>
      <c r="G57" s="42">
        <f t="shared" si="3"/>
        <v>10.702788739729726</v>
      </c>
      <c r="H57" s="40">
        <f>SUM(H33,H35,H40,H46,H51,H56)</f>
        <v>39465</v>
      </c>
      <c r="I57" s="42">
        <f>SUM(I33,I35,I40,I46,I51,I56)</f>
        <v>70612.34</v>
      </c>
      <c r="J57" s="40">
        <f>SUM(J33,J35,J40,J46,J51,J56)</f>
        <v>3402</v>
      </c>
      <c r="K57" s="42">
        <f>SUM(K33,K35,K40,K46,K51,K56)</f>
        <v>40776.070000000007</v>
      </c>
      <c r="L57" s="42">
        <f>(K57/K57)*100</f>
        <v>100</v>
      </c>
      <c r="M57" s="40">
        <f>SUM(M33,M35,M40,M46,M51,M56)</f>
        <v>659539</v>
      </c>
      <c r="N57" s="42">
        <f>SUM(N33,N35,N40,N46,N51,N56)</f>
        <v>2459983.37</v>
      </c>
      <c r="O57" s="40">
        <f>SUM(O33,O35,O40,O46,O51,O56)</f>
        <v>539584</v>
      </c>
      <c r="P57" s="42">
        <f>SUM(P33,P35,P40,P46,P51,P56)</f>
        <v>1027421.01</v>
      </c>
      <c r="Q57" s="42">
        <f t="shared" si="5"/>
        <v>41.76536404796915</v>
      </c>
    </row>
  </sheetData>
  <mergeCells count="15">
    <mergeCell ref="L4:L5"/>
    <mergeCell ref="M4:N4"/>
    <mergeCell ref="O4:P4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A2:Q2"/>
  </mergeCells>
  <pageMargins left="0.70866141732283472" right="0.70866141732283472" top="0.74803149606299213" bottom="0.74803149606299213" header="0.31496062992125984" footer="0.31496062992125984"/>
  <pageSetup paperSize="9" scale="73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8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19.140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5703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28515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12" t="s">
        <v>141</v>
      </c>
      <c r="J1" s="17"/>
      <c r="K1" s="16"/>
      <c r="L1" s="16"/>
      <c r="M1" s="22" t="s">
        <v>89</v>
      </c>
      <c r="N1" s="16"/>
      <c r="O1" s="22" t="s">
        <v>2</v>
      </c>
      <c r="P1" s="16"/>
      <c r="Q1" s="19"/>
    </row>
    <row r="2" spans="1:17" ht="26.25" customHeight="1" x14ac:dyDescent="0.25">
      <c r="A2" s="71" t="s">
        <v>90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/>
    </row>
    <row r="3" spans="1:17" ht="28.5" customHeight="1" x14ac:dyDescent="0.25">
      <c r="A3" s="55" t="s">
        <v>4</v>
      </c>
      <c r="B3" s="74" t="s">
        <v>69</v>
      </c>
      <c r="C3" s="63" t="s">
        <v>84</v>
      </c>
      <c r="D3" s="64"/>
      <c r="E3" s="64"/>
      <c r="F3" s="64"/>
      <c r="G3" s="65"/>
      <c r="H3" s="66" t="s">
        <v>85</v>
      </c>
      <c r="I3" s="67"/>
      <c r="J3" s="67"/>
      <c r="K3" s="67"/>
      <c r="L3" s="68"/>
      <c r="M3" s="66" t="s">
        <v>86</v>
      </c>
      <c r="N3" s="67"/>
      <c r="O3" s="67"/>
      <c r="P3" s="67"/>
      <c r="Q3" s="62"/>
    </row>
    <row r="4" spans="1:17" ht="21.6" customHeight="1" x14ac:dyDescent="0.25">
      <c r="A4" s="56"/>
      <c r="B4" s="75"/>
      <c r="C4" s="61" t="s">
        <v>11</v>
      </c>
      <c r="D4" s="70"/>
      <c r="E4" s="61" t="s">
        <v>12</v>
      </c>
      <c r="F4" s="70"/>
      <c r="G4" s="45" t="s">
        <v>7</v>
      </c>
      <c r="H4" s="61" t="s">
        <v>11</v>
      </c>
      <c r="I4" s="70"/>
      <c r="J4" s="61" t="s">
        <v>12</v>
      </c>
      <c r="K4" s="70"/>
      <c r="L4" s="45" t="s">
        <v>7</v>
      </c>
      <c r="M4" s="61" t="s">
        <v>11</v>
      </c>
      <c r="N4" s="70"/>
      <c r="O4" s="61" t="s">
        <v>12</v>
      </c>
      <c r="P4" s="70"/>
      <c r="Q4" s="49" t="s">
        <v>7</v>
      </c>
    </row>
    <row r="5" spans="1:17" ht="27.6" customHeight="1" x14ac:dyDescent="0.25">
      <c r="A5" s="57"/>
      <c r="B5" s="76"/>
      <c r="C5" s="4" t="s">
        <v>87</v>
      </c>
      <c r="D5" s="8" t="s">
        <v>88</v>
      </c>
      <c r="E5" s="4" t="s">
        <v>87</v>
      </c>
      <c r="F5" s="8" t="s">
        <v>88</v>
      </c>
      <c r="G5" s="47"/>
      <c r="H5" s="4" t="s">
        <v>87</v>
      </c>
      <c r="I5" s="8" t="s">
        <v>88</v>
      </c>
      <c r="J5" s="4" t="s">
        <v>87</v>
      </c>
      <c r="K5" s="8" t="s">
        <v>88</v>
      </c>
      <c r="L5" s="47"/>
      <c r="M5" s="4" t="s">
        <v>87</v>
      </c>
      <c r="N5" s="8" t="s">
        <v>88</v>
      </c>
      <c r="O5" s="4" t="s">
        <v>87</v>
      </c>
      <c r="P5" s="8" t="s">
        <v>88</v>
      </c>
      <c r="Q5" s="49"/>
    </row>
    <row r="6" spans="1:17" x14ac:dyDescent="0.25">
      <c r="A6" s="39">
        <v>1</v>
      </c>
      <c r="B6" s="39" t="s">
        <v>70</v>
      </c>
      <c r="C6" s="39">
        <v>301</v>
      </c>
      <c r="D6" s="41">
        <v>3121.8</v>
      </c>
      <c r="E6" s="39">
        <v>81</v>
      </c>
      <c r="F6" s="41">
        <v>503.95</v>
      </c>
      <c r="G6" s="41">
        <f t="shared" ref="G6:G18" si="0">(F6/D6)*100</f>
        <v>16.142930360689345</v>
      </c>
      <c r="H6" s="39">
        <v>421</v>
      </c>
      <c r="I6" s="41">
        <v>2196.1999999999998</v>
      </c>
      <c r="J6" s="39">
        <v>219</v>
      </c>
      <c r="K6" s="41">
        <v>678.05</v>
      </c>
      <c r="L6" s="41">
        <f t="shared" ref="L6:L18" si="1">(K6/I6)*100</f>
        <v>30.873781987068572</v>
      </c>
      <c r="M6" s="39">
        <v>49571</v>
      </c>
      <c r="N6" s="41">
        <v>80097</v>
      </c>
      <c r="O6" s="39">
        <v>35029</v>
      </c>
      <c r="P6" s="41">
        <v>47198.99</v>
      </c>
      <c r="Q6" s="41">
        <f t="shared" ref="Q6:Q18" si="2">(P6/N6)*100</f>
        <v>58.927288163102233</v>
      </c>
    </row>
    <row r="7" spans="1:17" x14ac:dyDescent="0.25">
      <c r="A7" s="39">
        <v>2</v>
      </c>
      <c r="B7" s="39" t="s">
        <v>71</v>
      </c>
      <c r="C7" s="39">
        <v>805</v>
      </c>
      <c r="D7" s="41">
        <v>1288.6199999999999</v>
      </c>
      <c r="E7" s="39">
        <v>81</v>
      </c>
      <c r="F7" s="41">
        <v>312.27999999999997</v>
      </c>
      <c r="G7" s="41">
        <f t="shared" si="0"/>
        <v>24.233676335925253</v>
      </c>
      <c r="H7" s="39">
        <v>675</v>
      </c>
      <c r="I7" s="41">
        <v>2095.6</v>
      </c>
      <c r="J7" s="39">
        <v>93</v>
      </c>
      <c r="K7" s="41">
        <v>464.85</v>
      </c>
      <c r="L7" s="41">
        <f t="shared" si="1"/>
        <v>22.182191257873644</v>
      </c>
      <c r="M7" s="39">
        <v>25898</v>
      </c>
      <c r="N7" s="41">
        <v>78231.02</v>
      </c>
      <c r="O7" s="39">
        <v>48464</v>
      </c>
      <c r="P7" s="41">
        <v>44028.87</v>
      </c>
      <c r="Q7" s="41">
        <f t="shared" si="2"/>
        <v>56.280577704342861</v>
      </c>
    </row>
    <row r="8" spans="1:17" x14ac:dyDescent="0.25">
      <c r="A8" s="39">
        <v>3</v>
      </c>
      <c r="B8" s="39" t="s">
        <v>72</v>
      </c>
      <c r="C8" s="39">
        <v>5091</v>
      </c>
      <c r="D8" s="41">
        <v>8087.74</v>
      </c>
      <c r="E8" s="39">
        <v>51</v>
      </c>
      <c r="F8" s="41">
        <v>627.72</v>
      </c>
      <c r="G8" s="41">
        <f t="shared" si="0"/>
        <v>7.7613770966920308</v>
      </c>
      <c r="H8" s="39">
        <v>3398</v>
      </c>
      <c r="I8" s="41">
        <v>5391.85</v>
      </c>
      <c r="J8" s="39">
        <v>312</v>
      </c>
      <c r="K8" s="41">
        <v>1457.85</v>
      </c>
      <c r="L8" s="41">
        <f t="shared" si="1"/>
        <v>27.038029618776484</v>
      </c>
      <c r="M8" s="39">
        <v>42411</v>
      </c>
      <c r="N8" s="41">
        <v>107119.35</v>
      </c>
      <c r="O8" s="39">
        <v>36993</v>
      </c>
      <c r="P8" s="41">
        <v>51301.19</v>
      </c>
      <c r="Q8" s="41">
        <f t="shared" si="2"/>
        <v>47.891618087675106</v>
      </c>
    </row>
    <row r="9" spans="1:17" x14ac:dyDescent="0.25">
      <c r="A9" s="39">
        <v>4</v>
      </c>
      <c r="B9" s="39" t="s">
        <v>73</v>
      </c>
      <c r="C9" s="39">
        <v>7840</v>
      </c>
      <c r="D9" s="41">
        <v>15582.46</v>
      </c>
      <c r="E9" s="39">
        <v>232</v>
      </c>
      <c r="F9" s="41">
        <v>1484.77</v>
      </c>
      <c r="G9" s="41">
        <f t="shared" si="0"/>
        <v>9.5284698308226048</v>
      </c>
      <c r="H9" s="39">
        <v>8327</v>
      </c>
      <c r="I9" s="41">
        <v>14927.36</v>
      </c>
      <c r="J9" s="39">
        <v>642</v>
      </c>
      <c r="K9" s="41">
        <v>5795.27</v>
      </c>
      <c r="L9" s="41">
        <f t="shared" si="1"/>
        <v>38.823140863488256</v>
      </c>
      <c r="M9" s="39">
        <v>130825</v>
      </c>
      <c r="N9" s="41">
        <v>386111.86</v>
      </c>
      <c r="O9" s="39">
        <v>85736</v>
      </c>
      <c r="P9" s="41">
        <v>126009.46</v>
      </c>
      <c r="Q9" s="41">
        <f t="shared" si="2"/>
        <v>32.635480298377786</v>
      </c>
    </row>
    <row r="10" spans="1:17" x14ac:dyDescent="0.25">
      <c r="A10" s="39">
        <v>5</v>
      </c>
      <c r="B10" s="39" t="s">
        <v>74</v>
      </c>
      <c r="C10" s="39">
        <v>253</v>
      </c>
      <c r="D10" s="41">
        <v>2503.2199999999998</v>
      </c>
      <c r="E10" s="39">
        <v>24</v>
      </c>
      <c r="F10" s="41">
        <v>157.34</v>
      </c>
      <c r="G10" s="41">
        <f t="shared" si="0"/>
        <v>6.2855042704995974</v>
      </c>
      <c r="H10" s="39">
        <v>82</v>
      </c>
      <c r="I10" s="41">
        <v>715.22</v>
      </c>
      <c r="J10" s="39">
        <v>62</v>
      </c>
      <c r="K10" s="41">
        <v>400.23</v>
      </c>
      <c r="L10" s="41">
        <f t="shared" si="1"/>
        <v>55.959005620648192</v>
      </c>
      <c r="M10" s="39">
        <v>15293</v>
      </c>
      <c r="N10" s="41">
        <v>51227.03</v>
      </c>
      <c r="O10" s="39">
        <v>11348</v>
      </c>
      <c r="P10" s="41">
        <v>26479.66</v>
      </c>
      <c r="Q10" s="41">
        <f t="shared" si="2"/>
        <v>51.690796831282235</v>
      </c>
    </row>
    <row r="11" spans="1:17" x14ac:dyDescent="0.25">
      <c r="A11" s="39">
        <v>6</v>
      </c>
      <c r="B11" s="39" t="s">
        <v>75</v>
      </c>
      <c r="C11" s="39">
        <v>1096</v>
      </c>
      <c r="D11" s="41">
        <v>3896</v>
      </c>
      <c r="E11" s="39">
        <v>93</v>
      </c>
      <c r="F11" s="41">
        <v>479.56</v>
      </c>
      <c r="G11" s="41">
        <f t="shared" si="0"/>
        <v>12.309034907597537</v>
      </c>
      <c r="H11" s="39">
        <v>1279</v>
      </c>
      <c r="I11" s="41">
        <v>5830</v>
      </c>
      <c r="J11" s="39">
        <v>230</v>
      </c>
      <c r="K11" s="41">
        <v>2209.0300000000002</v>
      </c>
      <c r="L11" s="41">
        <f t="shared" si="1"/>
        <v>37.890737564322471</v>
      </c>
      <c r="M11" s="39">
        <v>31051</v>
      </c>
      <c r="N11" s="41">
        <v>215835</v>
      </c>
      <c r="O11" s="39">
        <v>44396</v>
      </c>
      <c r="P11" s="41">
        <v>105988.33</v>
      </c>
      <c r="Q11" s="41">
        <f t="shared" si="2"/>
        <v>49.106182963838116</v>
      </c>
    </row>
    <row r="12" spans="1:17" x14ac:dyDescent="0.25">
      <c r="A12" s="39">
        <v>7</v>
      </c>
      <c r="B12" s="39" t="s">
        <v>76</v>
      </c>
      <c r="C12" s="39">
        <v>144</v>
      </c>
      <c r="D12" s="41">
        <v>264</v>
      </c>
      <c r="E12" s="39">
        <v>3</v>
      </c>
      <c r="F12" s="41">
        <v>13.04</v>
      </c>
      <c r="G12" s="41">
        <f t="shared" si="0"/>
        <v>4.9393939393939394</v>
      </c>
      <c r="H12" s="39">
        <v>308</v>
      </c>
      <c r="I12" s="41">
        <v>326</v>
      </c>
      <c r="J12" s="39">
        <v>10</v>
      </c>
      <c r="K12" s="41">
        <v>14.72</v>
      </c>
      <c r="L12" s="41">
        <f t="shared" si="1"/>
        <v>4.515337423312884</v>
      </c>
      <c r="M12" s="39">
        <v>5862</v>
      </c>
      <c r="N12" s="41">
        <v>20133</v>
      </c>
      <c r="O12" s="39">
        <v>3608</v>
      </c>
      <c r="P12" s="41">
        <v>9845.11</v>
      </c>
      <c r="Q12" s="41">
        <f t="shared" si="2"/>
        <v>48.900362588784589</v>
      </c>
    </row>
    <row r="13" spans="1:17" x14ac:dyDescent="0.25">
      <c r="A13" s="39">
        <v>8</v>
      </c>
      <c r="B13" s="39" t="s">
        <v>77</v>
      </c>
      <c r="C13" s="39">
        <v>2267</v>
      </c>
      <c r="D13" s="41">
        <v>7994.92</v>
      </c>
      <c r="E13" s="39">
        <v>193</v>
      </c>
      <c r="F13" s="41">
        <v>863.57</v>
      </c>
      <c r="G13" s="41">
        <f t="shared" si="0"/>
        <v>10.801483942303364</v>
      </c>
      <c r="H13" s="39">
        <v>3514</v>
      </c>
      <c r="I13" s="41">
        <v>6048.02</v>
      </c>
      <c r="J13" s="39">
        <v>280</v>
      </c>
      <c r="K13" s="41">
        <v>4806.6400000000003</v>
      </c>
      <c r="L13" s="41">
        <f t="shared" si="1"/>
        <v>79.474604912020794</v>
      </c>
      <c r="M13" s="39">
        <v>120386</v>
      </c>
      <c r="N13" s="41">
        <v>332155</v>
      </c>
      <c r="O13" s="39">
        <v>102420</v>
      </c>
      <c r="P13" s="41">
        <v>160346.9</v>
      </c>
      <c r="Q13" s="41">
        <f t="shared" si="2"/>
        <v>48.274721139227168</v>
      </c>
    </row>
    <row r="14" spans="1:17" x14ac:dyDescent="0.25">
      <c r="A14" s="39">
        <v>9</v>
      </c>
      <c r="B14" s="39" t="s">
        <v>78</v>
      </c>
      <c r="C14" s="39">
        <v>2415</v>
      </c>
      <c r="D14" s="41">
        <v>14586.16</v>
      </c>
      <c r="E14" s="39">
        <v>278</v>
      </c>
      <c r="F14" s="41">
        <v>1616.7</v>
      </c>
      <c r="G14" s="41">
        <f t="shared" si="0"/>
        <v>11.083794501088704</v>
      </c>
      <c r="H14" s="39">
        <v>1453</v>
      </c>
      <c r="I14" s="41">
        <v>4923.8500000000004</v>
      </c>
      <c r="J14" s="39">
        <v>662</v>
      </c>
      <c r="K14" s="41">
        <v>6009.14</v>
      </c>
      <c r="L14" s="41">
        <f t="shared" si="1"/>
        <v>122.04149192197163</v>
      </c>
      <c r="M14" s="39">
        <v>67290</v>
      </c>
      <c r="N14" s="41">
        <v>731545</v>
      </c>
      <c r="O14" s="39">
        <v>79486</v>
      </c>
      <c r="P14" s="41">
        <v>247026.38</v>
      </c>
      <c r="Q14" s="41">
        <f t="shared" si="2"/>
        <v>33.767762748703092</v>
      </c>
    </row>
    <row r="15" spans="1:17" x14ac:dyDescent="0.25">
      <c r="A15" s="39">
        <v>10</v>
      </c>
      <c r="B15" s="39" t="s">
        <v>79</v>
      </c>
      <c r="C15" s="39">
        <v>354</v>
      </c>
      <c r="D15" s="41">
        <v>6511.66</v>
      </c>
      <c r="E15" s="39">
        <v>120</v>
      </c>
      <c r="F15" s="41">
        <v>529.30999999999995</v>
      </c>
      <c r="G15" s="41">
        <f t="shared" si="0"/>
        <v>8.1286492230859704</v>
      </c>
      <c r="H15" s="39">
        <v>207</v>
      </c>
      <c r="I15" s="41">
        <v>7580.99</v>
      </c>
      <c r="J15" s="39">
        <v>265</v>
      </c>
      <c r="K15" s="41">
        <v>8183.99</v>
      </c>
      <c r="L15" s="41">
        <f t="shared" si="1"/>
        <v>107.95410625788979</v>
      </c>
      <c r="M15" s="39">
        <v>55397</v>
      </c>
      <c r="N15" s="41">
        <v>159102.03</v>
      </c>
      <c r="O15" s="39">
        <v>29465</v>
      </c>
      <c r="P15" s="41">
        <v>67701.31</v>
      </c>
      <c r="Q15" s="41">
        <f t="shared" si="2"/>
        <v>42.552134627069179</v>
      </c>
    </row>
    <row r="16" spans="1:17" x14ac:dyDescent="0.25">
      <c r="A16" s="39">
        <v>11</v>
      </c>
      <c r="B16" s="39" t="s">
        <v>80</v>
      </c>
      <c r="C16" s="39">
        <v>2812</v>
      </c>
      <c r="D16" s="41">
        <v>8695.65</v>
      </c>
      <c r="E16" s="39">
        <v>134</v>
      </c>
      <c r="F16" s="41">
        <v>803.07</v>
      </c>
      <c r="G16" s="41">
        <f t="shared" si="0"/>
        <v>9.2353073088268278</v>
      </c>
      <c r="H16" s="39">
        <v>6001</v>
      </c>
      <c r="I16" s="41">
        <v>18324</v>
      </c>
      <c r="J16" s="39">
        <v>336</v>
      </c>
      <c r="K16" s="41">
        <v>7324.3</v>
      </c>
      <c r="L16" s="41">
        <f t="shared" si="1"/>
        <v>39.971076184239251</v>
      </c>
      <c r="M16" s="39">
        <v>36320</v>
      </c>
      <c r="N16" s="41">
        <v>161203.04</v>
      </c>
      <c r="O16" s="39">
        <v>26831</v>
      </c>
      <c r="P16" s="41">
        <v>70175.72</v>
      </c>
      <c r="Q16" s="41">
        <f t="shared" si="2"/>
        <v>43.532504101659619</v>
      </c>
    </row>
    <row r="17" spans="1:17" x14ac:dyDescent="0.25">
      <c r="A17" s="39">
        <v>12</v>
      </c>
      <c r="B17" s="39" t="s">
        <v>81</v>
      </c>
      <c r="C17" s="39">
        <v>14200</v>
      </c>
      <c r="D17" s="41">
        <v>4040.71</v>
      </c>
      <c r="E17" s="39">
        <v>56</v>
      </c>
      <c r="F17" s="41">
        <v>804.14</v>
      </c>
      <c r="G17" s="41">
        <f t="shared" si="0"/>
        <v>19.900957999955455</v>
      </c>
      <c r="H17" s="39">
        <v>13800</v>
      </c>
      <c r="I17" s="41">
        <v>2253.25</v>
      </c>
      <c r="J17" s="39">
        <v>291</v>
      </c>
      <c r="K17" s="41">
        <v>3431.99</v>
      </c>
      <c r="L17" s="41">
        <f t="shared" si="1"/>
        <v>152.31288139354265</v>
      </c>
      <c r="M17" s="39">
        <v>79235</v>
      </c>
      <c r="N17" s="41">
        <v>137224.04</v>
      </c>
      <c r="O17" s="39">
        <v>35808</v>
      </c>
      <c r="P17" s="41">
        <v>71319.08</v>
      </c>
      <c r="Q17" s="41">
        <f t="shared" si="2"/>
        <v>51.972730142619326</v>
      </c>
    </row>
    <row r="18" spans="1:17" x14ac:dyDescent="0.25">
      <c r="A18" s="40"/>
      <c r="B18" s="40" t="s">
        <v>66</v>
      </c>
      <c r="C18" s="40">
        <f>SUM(C6:C17)</f>
        <v>37578</v>
      </c>
      <c r="D18" s="42">
        <f>SUM(D6:D17)</f>
        <v>76572.94</v>
      </c>
      <c r="E18" s="40">
        <f>SUM(E6:E17)</f>
        <v>1346</v>
      </c>
      <c r="F18" s="42">
        <f>SUM(F6:F17)</f>
        <v>8195.4499999999989</v>
      </c>
      <c r="G18" s="42">
        <f t="shared" si="0"/>
        <v>10.702801799173441</v>
      </c>
      <c r="H18" s="40">
        <f>SUM(H6:H17)</f>
        <v>39465</v>
      </c>
      <c r="I18" s="42">
        <f>SUM(I6:I17)</f>
        <v>70612.34</v>
      </c>
      <c r="J18" s="40">
        <f>SUM(J6:J17)</f>
        <v>3402</v>
      </c>
      <c r="K18" s="42">
        <f>SUM(K6:K17)</f>
        <v>40776.06</v>
      </c>
      <c r="L18" s="42">
        <f t="shared" si="1"/>
        <v>57.746365578594336</v>
      </c>
      <c r="M18" s="40">
        <f>SUM(M6:M17)</f>
        <v>659539</v>
      </c>
      <c r="N18" s="42">
        <f>SUM(N6:N17)</f>
        <v>2459983.37</v>
      </c>
      <c r="O18" s="40">
        <f>SUM(O6:O17)</f>
        <v>539584</v>
      </c>
      <c r="P18" s="42">
        <f>SUM(P6:P17)</f>
        <v>1027420.9999999999</v>
      </c>
      <c r="Q18" s="42">
        <f t="shared" si="2"/>
        <v>41.765363641462336</v>
      </c>
    </row>
  </sheetData>
  <mergeCells count="15">
    <mergeCell ref="A2:Q2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L4:L5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 x14ac:dyDescent="0.25"/>
  <cols>
    <col min="1" max="1" width="3.5703125" style="5" bestFit="1" customWidth="1"/>
    <col min="2" max="2" width="19.5703125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12" t="s">
        <v>142</v>
      </c>
      <c r="J1" s="17"/>
      <c r="K1" s="16"/>
      <c r="L1" s="17"/>
      <c r="M1" s="16"/>
      <c r="N1" s="17"/>
      <c r="O1" s="18" t="s">
        <v>91</v>
      </c>
      <c r="P1" s="17"/>
      <c r="Q1" s="16"/>
      <c r="R1" s="17"/>
      <c r="S1" s="18" t="s">
        <v>2</v>
      </c>
      <c r="T1" s="17"/>
      <c r="U1" s="16"/>
      <c r="V1" s="17"/>
      <c r="W1" s="19"/>
    </row>
    <row r="2" spans="1:23" ht="20.25" customHeight="1" x14ac:dyDescent="0.25">
      <c r="A2" s="50" t="s">
        <v>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5"/>
      <c r="Q2" s="23"/>
      <c r="R2" s="25"/>
      <c r="S2" s="23"/>
      <c r="T2" s="25"/>
      <c r="U2" s="23"/>
      <c r="V2" s="25"/>
      <c r="W2" s="24"/>
    </row>
    <row r="3" spans="1:23" x14ac:dyDescent="0.25">
      <c r="A3" s="54" t="s">
        <v>4</v>
      </c>
      <c r="B3" s="54" t="s">
        <v>5</v>
      </c>
      <c r="C3" s="77" t="s">
        <v>93</v>
      </c>
      <c r="D3" s="78"/>
      <c r="E3" s="77" t="s">
        <v>94</v>
      </c>
      <c r="F3" s="78"/>
      <c r="G3" s="49" t="s">
        <v>7</v>
      </c>
      <c r="H3" s="77" t="s">
        <v>95</v>
      </c>
      <c r="I3" s="78"/>
      <c r="J3" s="77" t="s">
        <v>96</v>
      </c>
      <c r="K3" s="78"/>
      <c r="L3" s="77" t="s">
        <v>97</v>
      </c>
      <c r="M3" s="78"/>
      <c r="N3" s="77" t="s">
        <v>98</v>
      </c>
      <c r="O3" s="78"/>
      <c r="P3" s="77" t="s">
        <v>99</v>
      </c>
      <c r="Q3" s="78"/>
      <c r="R3" s="77" t="s">
        <v>100</v>
      </c>
      <c r="S3" s="78"/>
      <c r="T3" s="77" t="s">
        <v>101</v>
      </c>
      <c r="U3" s="78"/>
      <c r="V3" s="77" t="s">
        <v>102</v>
      </c>
      <c r="W3" s="78"/>
    </row>
    <row r="4" spans="1:23" x14ac:dyDescent="0.25">
      <c r="A4" s="54"/>
      <c r="B4" s="54"/>
      <c r="C4" s="79"/>
      <c r="D4" s="80"/>
      <c r="E4" s="79"/>
      <c r="F4" s="80"/>
      <c r="G4" s="49"/>
      <c r="H4" s="79"/>
      <c r="I4" s="80"/>
      <c r="J4" s="79"/>
      <c r="K4" s="80"/>
      <c r="L4" s="79"/>
      <c r="M4" s="80"/>
      <c r="N4" s="79"/>
      <c r="O4" s="80"/>
      <c r="P4" s="79"/>
      <c r="Q4" s="80"/>
      <c r="R4" s="79"/>
      <c r="S4" s="80"/>
      <c r="T4" s="79"/>
      <c r="U4" s="80"/>
      <c r="V4" s="79"/>
      <c r="W4" s="80"/>
    </row>
    <row r="5" spans="1:23" ht="20.100000000000001" customHeight="1" x14ac:dyDescent="0.25">
      <c r="A5" s="54"/>
      <c r="B5" s="54"/>
      <c r="C5" s="4" t="s">
        <v>87</v>
      </c>
      <c r="D5" s="8" t="s">
        <v>88</v>
      </c>
      <c r="E5" s="4" t="s">
        <v>87</v>
      </c>
      <c r="F5" s="8" t="s">
        <v>88</v>
      </c>
      <c r="G5" s="49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39">
        <v>1</v>
      </c>
      <c r="B6" s="39" t="s">
        <v>15</v>
      </c>
      <c r="C6" s="39">
        <v>16080</v>
      </c>
      <c r="D6" s="41">
        <v>53595.61</v>
      </c>
      <c r="E6" s="39">
        <v>3408</v>
      </c>
      <c r="F6" s="41">
        <v>61905.41</v>
      </c>
      <c r="G6" s="41">
        <f t="shared" ref="G6:G37" si="0">(F6/D6)*100</f>
        <v>115.5046280842778</v>
      </c>
      <c r="H6" s="39">
        <v>9717</v>
      </c>
      <c r="I6" s="41">
        <v>38015.269999999997</v>
      </c>
      <c r="J6" s="39">
        <v>3334</v>
      </c>
      <c r="K6" s="41">
        <v>34438.94</v>
      </c>
      <c r="L6" s="39">
        <v>5223</v>
      </c>
      <c r="M6" s="41">
        <v>13013.74</v>
      </c>
      <c r="N6" s="39">
        <v>64</v>
      </c>
      <c r="O6" s="41">
        <v>20691.37</v>
      </c>
      <c r="P6" s="39">
        <v>389</v>
      </c>
      <c r="Q6" s="41">
        <v>771.32</v>
      </c>
      <c r="R6" s="39">
        <v>10</v>
      </c>
      <c r="S6" s="41">
        <v>6775.1</v>
      </c>
      <c r="T6" s="39">
        <v>751</v>
      </c>
      <c r="U6" s="41">
        <v>1795.28</v>
      </c>
      <c r="V6" s="39">
        <v>38</v>
      </c>
      <c r="W6" s="41">
        <v>194.01</v>
      </c>
    </row>
    <row r="7" spans="1:23" x14ac:dyDescent="0.25">
      <c r="A7" s="39">
        <v>2</v>
      </c>
      <c r="B7" s="39" t="s">
        <v>16</v>
      </c>
      <c r="C7" s="39">
        <v>7084</v>
      </c>
      <c r="D7" s="41">
        <v>25845.32</v>
      </c>
      <c r="E7" s="39">
        <v>1331</v>
      </c>
      <c r="F7" s="41">
        <v>10768.29</v>
      </c>
      <c r="G7" s="41">
        <f t="shared" si="0"/>
        <v>41.664370957682088</v>
      </c>
      <c r="H7" s="39">
        <v>4906</v>
      </c>
      <c r="I7" s="41">
        <v>19467.61</v>
      </c>
      <c r="J7" s="39">
        <v>1268</v>
      </c>
      <c r="K7" s="41">
        <v>8323.2800000000007</v>
      </c>
      <c r="L7" s="39">
        <v>1544</v>
      </c>
      <c r="M7" s="41">
        <v>5004.95</v>
      </c>
      <c r="N7" s="39">
        <v>25</v>
      </c>
      <c r="O7" s="41">
        <v>1938</v>
      </c>
      <c r="P7" s="39">
        <v>231</v>
      </c>
      <c r="Q7" s="41">
        <v>554.15</v>
      </c>
      <c r="R7" s="39">
        <v>38</v>
      </c>
      <c r="S7" s="41">
        <v>507.01</v>
      </c>
      <c r="T7" s="39">
        <v>403</v>
      </c>
      <c r="U7" s="41">
        <v>818.61</v>
      </c>
      <c r="V7" s="39">
        <v>0</v>
      </c>
      <c r="W7" s="41">
        <v>0</v>
      </c>
    </row>
    <row r="8" spans="1:23" x14ac:dyDescent="0.25">
      <c r="A8" s="39">
        <v>3</v>
      </c>
      <c r="B8" s="39" t="s">
        <v>17</v>
      </c>
      <c r="C8" s="39">
        <v>3388</v>
      </c>
      <c r="D8" s="41">
        <v>9506.31</v>
      </c>
      <c r="E8" s="39">
        <v>715</v>
      </c>
      <c r="F8" s="41">
        <v>3653.28</v>
      </c>
      <c r="G8" s="41">
        <f t="shared" si="0"/>
        <v>38.430053301438733</v>
      </c>
      <c r="H8" s="39">
        <v>2279</v>
      </c>
      <c r="I8" s="41">
        <v>7478.38</v>
      </c>
      <c r="J8" s="39">
        <v>699</v>
      </c>
      <c r="K8" s="41">
        <v>3007.77</v>
      </c>
      <c r="L8" s="39">
        <v>789</v>
      </c>
      <c r="M8" s="41">
        <v>1632.71</v>
      </c>
      <c r="N8" s="39">
        <v>16</v>
      </c>
      <c r="O8" s="41">
        <v>645.51</v>
      </c>
      <c r="P8" s="39">
        <v>137</v>
      </c>
      <c r="Q8" s="41">
        <v>210.43</v>
      </c>
      <c r="R8" s="39">
        <v>0</v>
      </c>
      <c r="S8" s="41">
        <v>0</v>
      </c>
      <c r="T8" s="39">
        <v>183</v>
      </c>
      <c r="U8" s="41">
        <v>184.79</v>
      </c>
      <c r="V8" s="39">
        <v>2</v>
      </c>
      <c r="W8" s="41">
        <v>11.02</v>
      </c>
    </row>
    <row r="9" spans="1:23" x14ac:dyDescent="0.25">
      <c r="A9" s="39">
        <v>4</v>
      </c>
      <c r="B9" s="39" t="s">
        <v>18</v>
      </c>
      <c r="C9" s="39">
        <v>19371</v>
      </c>
      <c r="D9" s="41">
        <v>57984.99</v>
      </c>
      <c r="E9" s="39">
        <v>3523</v>
      </c>
      <c r="F9" s="41">
        <v>51585.41</v>
      </c>
      <c r="G9" s="41">
        <f t="shared" si="0"/>
        <v>88.963385179509388</v>
      </c>
      <c r="H9" s="39">
        <v>10111</v>
      </c>
      <c r="I9" s="41">
        <v>39461.879999999997</v>
      </c>
      <c r="J9" s="39">
        <v>3422</v>
      </c>
      <c r="K9" s="41">
        <v>40014.269999999997</v>
      </c>
      <c r="L9" s="39">
        <v>6613</v>
      </c>
      <c r="M9" s="41">
        <v>13367.27</v>
      </c>
      <c r="N9" s="39">
        <v>73</v>
      </c>
      <c r="O9" s="41">
        <v>10096.82</v>
      </c>
      <c r="P9" s="39">
        <v>480</v>
      </c>
      <c r="Q9" s="41">
        <v>772.51</v>
      </c>
      <c r="R9" s="39">
        <v>3</v>
      </c>
      <c r="S9" s="41">
        <v>1301.0999999999999</v>
      </c>
      <c r="T9" s="39">
        <v>2167</v>
      </c>
      <c r="U9" s="41">
        <v>4383.33</v>
      </c>
      <c r="V9" s="39">
        <v>25</v>
      </c>
      <c r="W9" s="41">
        <v>173.22</v>
      </c>
    </row>
    <row r="10" spans="1:23" x14ac:dyDescent="0.25">
      <c r="A10" s="39">
        <v>5</v>
      </c>
      <c r="B10" s="39" t="s">
        <v>19</v>
      </c>
      <c r="C10" s="39">
        <v>15943</v>
      </c>
      <c r="D10" s="41">
        <v>53249.95</v>
      </c>
      <c r="E10" s="39">
        <v>2793</v>
      </c>
      <c r="F10" s="41">
        <v>41952.01</v>
      </c>
      <c r="G10" s="41">
        <f t="shared" si="0"/>
        <v>78.783191345719587</v>
      </c>
      <c r="H10" s="39">
        <v>9217</v>
      </c>
      <c r="I10" s="41">
        <v>36851.15</v>
      </c>
      <c r="J10" s="39">
        <v>2633</v>
      </c>
      <c r="K10" s="41">
        <v>25808.69</v>
      </c>
      <c r="L10" s="39">
        <v>4953</v>
      </c>
      <c r="M10" s="41">
        <v>12124.12</v>
      </c>
      <c r="N10" s="39">
        <v>135</v>
      </c>
      <c r="O10" s="41">
        <v>13792.16</v>
      </c>
      <c r="P10" s="39">
        <v>330</v>
      </c>
      <c r="Q10" s="41">
        <v>743.15</v>
      </c>
      <c r="R10" s="39">
        <v>4</v>
      </c>
      <c r="S10" s="41">
        <v>203</v>
      </c>
      <c r="T10" s="39">
        <v>1443</v>
      </c>
      <c r="U10" s="41">
        <v>3531.53</v>
      </c>
      <c r="V10" s="39">
        <v>99</v>
      </c>
      <c r="W10" s="41">
        <v>3127.98</v>
      </c>
    </row>
    <row r="11" spans="1:23" x14ac:dyDescent="0.25">
      <c r="A11" s="39">
        <v>6</v>
      </c>
      <c r="B11" s="39" t="s">
        <v>20</v>
      </c>
      <c r="C11" s="39">
        <v>8410</v>
      </c>
      <c r="D11" s="41">
        <v>22699.63</v>
      </c>
      <c r="E11" s="39">
        <v>1157</v>
      </c>
      <c r="F11" s="41">
        <v>12519.3</v>
      </c>
      <c r="G11" s="41">
        <f t="shared" si="0"/>
        <v>55.152000274894341</v>
      </c>
      <c r="H11" s="39">
        <v>4938</v>
      </c>
      <c r="I11" s="41">
        <v>17793.099999999999</v>
      </c>
      <c r="J11" s="39">
        <v>1134</v>
      </c>
      <c r="K11" s="41">
        <v>6967.09</v>
      </c>
      <c r="L11" s="39">
        <v>2727</v>
      </c>
      <c r="M11" s="41">
        <v>3210.23</v>
      </c>
      <c r="N11" s="39">
        <v>18</v>
      </c>
      <c r="O11" s="41">
        <v>3152.2</v>
      </c>
      <c r="P11" s="39">
        <v>275</v>
      </c>
      <c r="Q11" s="41">
        <v>503.7</v>
      </c>
      <c r="R11" s="39">
        <v>5</v>
      </c>
      <c r="S11" s="41">
        <v>2400</v>
      </c>
      <c r="T11" s="39">
        <v>470</v>
      </c>
      <c r="U11" s="41">
        <v>1192.5999999999999</v>
      </c>
      <c r="V11" s="39">
        <v>45</v>
      </c>
      <c r="W11" s="41">
        <v>20.75</v>
      </c>
    </row>
    <row r="12" spans="1:23" x14ac:dyDescent="0.25">
      <c r="A12" s="39">
        <v>7</v>
      </c>
      <c r="B12" s="39" t="s">
        <v>21</v>
      </c>
      <c r="C12" s="39">
        <v>3360</v>
      </c>
      <c r="D12" s="41">
        <v>8479.8799999999992</v>
      </c>
      <c r="E12" s="39">
        <v>230</v>
      </c>
      <c r="F12" s="41">
        <v>3533.19</v>
      </c>
      <c r="G12" s="41">
        <f t="shared" si="0"/>
        <v>41.665566022160696</v>
      </c>
      <c r="H12" s="39">
        <v>2467</v>
      </c>
      <c r="I12" s="41">
        <v>7215.92</v>
      </c>
      <c r="J12" s="39">
        <v>222</v>
      </c>
      <c r="K12" s="41">
        <v>1896.33</v>
      </c>
      <c r="L12" s="39">
        <v>719</v>
      </c>
      <c r="M12" s="41">
        <v>1032.43</v>
      </c>
      <c r="N12" s="39">
        <v>7</v>
      </c>
      <c r="O12" s="41">
        <v>786.86</v>
      </c>
      <c r="P12" s="39">
        <v>133</v>
      </c>
      <c r="Q12" s="41">
        <v>160.86000000000001</v>
      </c>
      <c r="R12" s="39">
        <v>1</v>
      </c>
      <c r="S12" s="41">
        <v>850</v>
      </c>
      <c r="T12" s="39">
        <v>41</v>
      </c>
      <c r="U12" s="41">
        <v>70.67</v>
      </c>
      <c r="V12" s="39">
        <v>0</v>
      </c>
      <c r="W12" s="41">
        <v>0</v>
      </c>
    </row>
    <row r="13" spans="1:23" x14ac:dyDescent="0.25">
      <c r="A13" s="39">
        <v>8</v>
      </c>
      <c r="B13" s="39" t="s">
        <v>22</v>
      </c>
      <c r="C13" s="39">
        <v>10571</v>
      </c>
      <c r="D13" s="41">
        <v>26693.85</v>
      </c>
      <c r="E13" s="39">
        <v>1893</v>
      </c>
      <c r="F13" s="41">
        <v>16877.66</v>
      </c>
      <c r="G13" s="41">
        <f t="shared" si="0"/>
        <v>63.22677320806104</v>
      </c>
      <c r="H13" s="39">
        <v>5652</v>
      </c>
      <c r="I13" s="41">
        <v>20293.560000000001</v>
      </c>
      <c r="J13" s="39">
        <v>1876</v>
      </c>
      <c r="K13" s="41">
        <v>12930.16</v>
      </c>
      <c r="L13" s="39">
        <v>4116</v>
      </c>
      <c r="M13" s="41">
        <v>4984.3500000000004</v>
      </c>
      <c r="N13" s="39">
        <v>17</v>
      </c>
      <c r="O13" s="41">
        <v>3947.49</v>
      </c>
      <c r="P13" s="39">
        <v>168</v>
      </c>
      <c r="Q13" s="41">
        <v>407.65</v>
      </c>
      <c r="R13" s="39">
        <v>0</v>
      </c>
      <c r="S13" s="41">
        <v>0</v>
      </c>
      <c r="T13" s="39">
        <v>635</v>
      </c>
      <c r="U13" s="41">
        <v>1008.29</v>
      </c>
      <c r="V13" s="39">
        <v>1</v>
      </c>
      <c r="W13" s="41">
        <v>0.11</v>
      </c>
    </row>
    <row r="14" spans="1:23" x14ac:dyDescent="0.25">
      <c r="A14" s="39">
        <v>9</v>
      </c>
      <c r="B14" s="39" t="s">
        <v>23</v>
      </c>
      <c r="C14" s="39">
        <v>73791</v>
      </c>
      <c r="D14" s="41">
        <v>333228.34000000003</v>
      </c>
      <c r="E14" s="39">
        <v>15354</v>
      </c>
      <c r="F14" s="41">
        <v>293345.13</v>
      </c>
      <c r="G14" s="41">
        <f t="shared" si="0"/>
        <v>88.031267088507533</v>
      </c>
      <c r="H14" s="39">
        <v>49322</v>
      </c>
      <c r="I14" s="41">
        <v>214408.68</v>
      </c>
      <c r="J14" s="39">
        <v>14590</v>
      </c>
      <c r="K14" s="41">
        <v>168423.34</v>
      </c>
      <c r="L14" s="39">
        <v>15233</v>
      </c>
      <c r="M14" s="41">
        <v>81889.81</v>
      </c>
      <c r="N14" s="39">
        <v>679</v>
      </c>
      <c r="O14" s="41">
        <v>92320.24</v>
      </c>
      <c r="P14" s="39">
        <v>1218</v>
      </c>
      <c r="Q14" s="41">
        <v>10599.55</v>
      </c>
      <c r="R14" s="39">
        <v>85</v>
      </c>
      <c r="S14" s="41">
        <v>32601.55</v>
      </c>
      <c r="T14" s="39">
        <v>8018</v>
      </c>
      <c r="U14" s="41">
        <v>26330.3</v>
      </c>
      <c r="V14" s="39">
        <v>2</v>
      </c>
      <c r="W14" s="41">
        <v>7.15</v>
      </c>
    </row>
    <row r="15" spans="1:23" x14ac:dyDescent="0.25">
      <c r="A15" s="39">
        <v>10</v>
      </c>
      <c r="B15" s="39" t="s">
        <v>24</v>
      </c>
      <c r="C15" s="39">
        <v>81560</v>
      </c>
      <c r="D15" s="41">
        <v>438876.32</v>
      </c>
      <c r="E15" s="39">
        <v>19334</v>
      </c>
      <c r="F15" s="41">
        <v>304402.48</v>
      </c>
      <c r="G15" s="41">
        <f t="shared" si="0"/>
        <v>69.359513404596527</v>
      </c>
      <c r="H15" s="39">
        <v>53367</v>
      </c>
      <c r="I15" s="41">
        <v>267056.36</v>
      </c>
      <c r="J15" s="39">
        <v>17761</v>
      </c>
      <c r="K15" s="41">
        <v>195062.09</v>
      </c>
      <c r="L15" s="39">
        <v>20102</v>
      </c>
      <c r="M15" s="41">
        <v>96318.399999999994</v>
      </c>
      <c r="N15" s="39">
        <v>700</v>
      </c>
      <c r="O15" s="41">
        <v>64918.1</v>
      </c>
      <c r="P15" s="39">
        <v>1456</v>
      </c>
      <c r="Q15" s="41">
        <v>56563.72</v>
      </c>
      <c r="R15" s="39">
        <v>94</v>
      </c>
      <c r="S15" s="41">
        <v>43093.01</v>
      </c>
      <c r="T15" s="39">
        <v>6635</v>
      </c>
      <c r="U15" s="41">
        <v>18937.84</v>
      </c>
      <c r="V15" s="39">
        <v>779</v>
      </c>
      <c r="W15" s="41">
        <v>1329.28</v>
      </c>
    </row>
    <row r="16" spans="1:23" x14ac:dyDescent="0.25">
      <c r="A16" s="39">
        <v>11</v>
      </c>
      <c r="B16" s="39" t="s">
        <v>25</v>
      </c>
      <c r="C16" s="39">
        <v>44347</v>
      </c>
      <c r="D16" s="41">
        <v>164166.09</v>
      </c>
      <c r="E16" s="39">
        <v>8972</v>
      </c>
      <c r="F16" s="41">
        <v>92111.41</v>
      </c>
      <c r="G16" s="41">
        <f t="shared" si="0"/>
        <v>56.108670188831326</v>
      </c>
      <c r="H16" s="39">
        <v>30266</v>
      </c>
      <c r="I16" s="41">
        <v>117890.88</v>
      </c>
      <c r="J16" s="39">
        <v>8707</v>
      </c>
      <c r="K16" s="41">
        <v>61710.74</v>
      </c>
      <c r="L16" s="39">
        <v>10597</v>
      </c>
      <c r="M16" s="41">
        <v>34863.269999999997</v>
      </c>
      <c r="N16" s="39">
        <v>262</v>
      </c>
      <c r="O16" s="41">
        <v>29655.67</v>
      </c>
      <c r="P16" s="39">
        <v>1375</v>
      </c>
      <c r="Q16" s="41">
        <v>8054.6</v>
      </c>
      <c r="R16" s="39">
        <v>3</v>
      </c>
      <c r="S16" s="41">
        <v>745</v>
      </c>
      <c r="T16" s="39">
        <v>2109</v>
      </c>
      <c r="U16" s="41">
        <v>3357.34</v>
      </c>
      <c r="V16" s="39">
        <v>0</v>
      </c>
      <c r="W16" s="41">
        <v>0</v>
      </c>
    </row>
    <row r="17" spans="1:23" x14ac:dyDescent="0.25">
      <c r="A17" s="39">
        <v>12</v>
      </c>
      <c r="B17" s="39" t="s">
        <v>26</v>
      </c>
      <c r="C17" s="39">
        <v>13900</v>
      </c>
      <c r="D17" s="41">
        <v>49117.17</v>
      </c>
      <c r="E17" s="39">
        <v>3254</v>
      </c>
      <c r="F17" s="41">
        <v>72835.37</v>
      </c>
      <c r="G17" s="41">
        <f t="shared" si="0"/>
        <v>148.2890199089239</v>
      </c>
      <c r="H17" s="39">
        <v>8908</v>
      </c>
      <c r="I17" s="41">
        <v>39041.06</v>
      </c>
      <c r="J17" s="39">
        <v>3061</v>
      </c>
      <c r="K17" s="41">
        <v>35228.69</v>
      </c>
      <c r="L17" s="39">
        <v>3824</v>
      </c>
      <c r="M17" s="41">
        <v>8057.48</v>
      </c>
      <c r="N17" s="39">
        <v>182</v>
      </c>
      <c r="O17" s="41">
        <v>25364.17</v>
      </c>
      <c r="P17" s="39">
        <v>477</v>
      </c>
      <c r="Q17" s="41">
        <v>808.53</v>
      </c>
      <c r="R17" s="39">
        <v>11</v>
      </c>
      <c r="S17" s="41">
        <v>12242.51</v>
      </c>
      <c r="T17" s="39">
        <v>691</v>
      </c>
      <c r="U17" s="41">
        <v>1210.0999999999999</v>
      </c>
      <c r="V17" s="39">
        <v>7</v>
      </c>
      <c r="W17" s="41">
        <v>20.83</v>
      </c>
    </row>
    <row r="18" spans="1:23" x14ac:dyDescent="0.25">
      <c r="A18" s="40"/>
      <c r="B18" s="40" t="s">
        <v>27</v>
      </c>
      <c r="C18" s="40">
        <f>SUM(C6:C17)</f>
        <v>297805</v>
      </c>
      <c r="D18" s="42">
        <f>SUM(D6:D17)</f>
        <v>1243443.46</v>
      </c>
      <c r="E18" s="40">
        <f>SUM(E6:E17)</f>
        <v>61964</v>
      </c>
      <c r="F18" s="42">
        <f>SUM(F6:F17)</f>
        <v>965488.94000000006</v>
      </c>
      <c r="G18" s="42">
        <f t="shared" si="0"/>
        <v>77.646388521758766</v>
      </c>
      <c r="H18" s="40">
        <f t="shared" ref="H18:W18" si="1">SUM(H6:H17)</f>
        <v>191150</v>
      </c>
      <c r="I18" s="42">
        <f t="shared" si="1"/>
        <v>824973.84999999986</v>
      </c>
      <c r="J18" s="40">
        <f t="shared" si="1"/>
        <v>58707</v>
      </c>
      <c r="K18" s="42">
        <f t="shared" si="1"/>
        <v>593811.3899999999</v>
      </c>
      <c r="L18" s="40">
        <f t="shared" si="1"/>
        <v>76440</v>
      </c>
      <c r="M18" s="42">
        <f t="shared" si="1"/>
        <v>275498.75999999995</v>
      </c>
      <c r="N18" s="40">
        <f t="shared" si="1"/>
        <v>2178</v>
      </c>
      <c r="O18" s="42">
        <f t="shared" si="1"/>
        <v>267308.58999999997</v>
      </c>
      <c r="P18" s="40">
        <f t="shared" si="1"/>
        <v>6669</v>
      </c>
      <c r="Q18" s="42">
        <f t="shared" si="1"/>
        <v>80150.170000000013</v>
      </c>
      <c r="R18" s="40">
        <f t="shared" si="1"/>
        <v>254</v>
      </c>
      <c r="S18" s="42">
        <f t="shared" si="1"/>
        <v>100718.28</v>
      </c>
      <c r="T18" s="40">
        <f t="shared" si="1"/>
        <v>23546</v>
      </c>
      <c r="U18" s="42">
        <f t="shared" si="1"/>
        <v>62820.68</v>
      </c>
      <c r="V18" s="40">
        <f t="shared" si="1"/>
        <v>998</v>
      </c>
      <c r="W18" s="42">
        <f t="shared" si="1"/>
        <v>4884.3500000000004</v>
      </c>
    </row>
    <row r="19" spans="1:23" x14ac:dyDescent="0.25">
      <c r="A19" s="39">
        <v>13</v>
      </c>
      <c r="B19" s="39" t="s">
        <v>28</v>
      </c>
      <c r="C19" s="39">
        <v>14849</v>
      </c>
      <c r="D19" s="41">
        <v>38977.03</v>
      </c>
      <c r="E19" s="39">
        <v>648</v>
      </c>
      <c r="F19" s="41">
        <v>79667.039999999994</v>
      </c>
      <c r="G19" s="41">
        <f t="shared" si="0"/>
        <v>204.39484486119133</v>
      </c>
      <c r="H19" s="39">
        <v>8714</v>
      </c>
      <c r="I19" s="41">
        <v>31051.61</v>
      </c>
      <c r="J19" s="39">
        <v>250</v>
      </c>
      <c r="K19" s="41">
        <v>14860.03</v>
      </c>
      <c r="L19" s="39">
        <v>5313</v>
      </c>
      <c r="M19" s="41">
        <v>6565.69</v>
      </c>
      <c r="N19" s="39">
        <v>145</v>
      </c>
      <c r="O19" s="41">
        <v>23269.38</v>
      </c>
      <c r="P19" s="39">
        <v>366</v>
      </c>
      <c r="Q19" s="41">
        <v>808.51</v>
      </c>
      <c r="R19" s="39">
        <v>253</v>
      </c>
      <c r="S19" s="41">
        <v>41537.620000000003</v>
      </c>
      <c r="T19" s="39">
        <v>456</v>
      </c>
      <c r="U19" s="41">
        <v>551.22</v>
      </c>
      <c r="V19" s="39">
        <v>0</v>
      </c>
      <c r="W19" s="41">
        <v>0</v>
      </c>
    </row>
    <row r="20" spans="1:23" x14ac:dyDescent="0.25">
      <c r="A20" s="39">
        <v>14</v>
      </c>
      <c r="B20" s="39" t="s">
        <v>29</v>
      </c>
      <c r="C20" s="39">
        <v>3671</v>
      </c>
      <c r="D20" s="41">
        <v>5627.1</v>
      </c>
      <c r="E20" s="39">
        <v>102</v>
      </c>
      <c r="F20" s="41">
        <v>107.55</v>
      </c>
      <c r="G20" s="41">
        <f t="shared" si="0"/>
        <v>1.9112864530575251</v>
      </c>
      <c r="H20" s="39">
        <v>1577</v>
      </c>
      <c r="I20" s="41">
        <v>4595.8999999999996</v>
      </c>
      <c r="J20" s="39">
        <v>102</v>
      </c>
      <c r="K20" s="41">
        <v>107.55</v>
      </c>
      <c r="L20" s="39">
        <v>1859</v>
      </c>
      <c r="M20" s="41">
        <v>798.47</v>
      </c>
      <c r="N20" s="39">
        <v>0</v>
      </c>
      <c r="O20" s="41">
        <v>0</v>
      </c>
      <c r="P20" s="39">
        <v>119</v>
      </c>
      <c r="Q20" s="41">
        <v>118.85</v>
      </c>
      <c r="R20" s="39">
        <v>0</v>
      </c>
      <c r="S20" s="41">
        <v>0</v>
      </c>
      <c r="T20" s="39">
        <v>116</v>
      </c>
      <c r="U20" s="41">
        <v>113.88</v>
      </c>
      <c r="V20" s="39">
        <v>0</v>
      </c>
      <c r="W20" s="41">
        <v>0</v>
      </c>
    </row>
    <row r="21" spans="1:23" x14ac:dyDescent="0.25">
      <c r="A21" s="39">
        <v>15</v>
      </c>
      <c r="B21" s="39" t="s">
        <v>30</v>
      </c>
      <c r="C21" s="39">
        <v>951</v>
      </c>
      <c r="D21" s="41">
        <v>2401.6799999999998</v>
      </c>
      <c r="E21" s="39">
        <v>0</v>
      </c>
      <c r="F21" s="41">
        <v>0</v>
      </c>
      <c r="G21" s="41">
        <f t="shared" si="0"/>
        <v>0</v>
      </c>
      <c r="H21" s="39">
        <v>685</v>
      </c>
      <c r="I21" s="41">
        <v>2053.4699999999998</v>
      </c>
      <c r="J21" s="39">
        <v>0</v>
      </c>
      <c r="K21" s="41">
        <v>0</v>
      </c>
      <c r="L21" s="39">
        <v>251</v>
      </c>
      <c r="M21" s="41">
        <v>301.58999999999997</v>
      </c>
      <c r="N21" s="39">
        <v>0</v>
      </c>
      <c r="O21" s="41">
        <v>0</v>
      </c>
      <c r="P21" s="39">
        <v>15</v>
      </c>
      <c r="Q21" s="41">
        <v>46.62</v>
      </c>
      <c r="R21" s="39">
        <v>0</v>
      </c>
      <c r="S21" s="41">
        <v>0</v>
      </c>
      <c r="T21" s="39">
        <v>0</v>
      </c>
      <c r="U21" s="41">
        <v>0</v>
      </c>
      <c r="V21" s="39">
        <v>0</v>
      </c>
      <c r="W21" s="41">
        <v>0</v>
      </c>
    </row>
    <row r="22" spans="1:23" x14ac:dyDescent="0.25">
      <c r="A22" s="39">
        <v>16</v>
      </c>
      <c r="B22" s="39" t="s">
        <v>31</v>
      </c>
      <c r="C22" s="39">
        <v>29294</v>
      </c>
      <c r="D22" s="41">
        <v>187392.12</v>
      </c>
      <c r="E22" s="39">
        <v>4319</v>
      </c>
      <c r="F22" s="41">
        <v>325317.26</v>
      </c>
      <c r="G22" s="41">
        <f t="shared" si="0"/>
        <v>173.6024225565088</v>
      </c>
      <c r="H22" s="39">
        <v>18505</v>
      </c>
      <c r="I22" s="41">
        <v>85683.03</v>
      </c>
      <c r="J22" s="39">
        <v>3222</v>
      </c>
      <c r="K22" s="41">
        <v>132583.04999999999</v>
      </c>
      <c r="L22" s="39">
        <v>8197</v>
      </c>
      <c r="M22" s="41">
        <v>54344.99</v>
      </c>
      <c r="N22" s="39">
        <v>973</v>
      </c>
      <c r="O22" s="41">
        <v>141653.21</v>
      </c>
      <c r="P22" s="39">
        <v>1280</v>
      </c>
      <c r="Q22" s="41">
        <v>45249.5</v>
      </c>
      <c r="R22" s="39">
        <v>124</v>
      </c>
      <c r="S22" s="41">
        <v>51081</v>
      </c>
      <c r="T22" s="39">
        <v>1312</v>
      </c>
      <c r="U22" s="41">
        <v>2114.6</v>
      </c>
      <c r="V22" s="39">
        <v>0</v>
      </c>
      <c r="W22" s="41">
        <v>0</v>
      </c>
    </row>
    <row r="23" spans="1:23" x14ac:dyDescent="0.25">
      <c r="A23" s="39">
        <v>17</v>
      </c>
      <c r="B23" s="39" t="s">
        <v>32</v>
      </c>
      <c r="C23" s="39">
        <v>13973</v>
      </c>
      <c r="D23" s="41">
        <v>71326.320000000007</v>
      </c>
      <c r="E23" s="39">
        <v>1801</v>
      </c>
      <c r="F23" s="41">
        <v>131813.95000000001</v>
      </c>
      <c r="G23" s="41">
        <f t="shared" si="0"/>
        <v>184.80408073765759</v>
      </c>
      <c r="H23" s="39">
        <v>8721</v>
      </c>
      <c r="I23" s="41">
        <v>45637.17</v>
      </c>
      <c r="J23" s="39">
        <v>1342</v>
      </c>
      <c r="K23" s="41">
        <v>54884.88</v>
      </c>
      <c r="L23" s="39">
        <v>3997</v>
      </c>
      <c r="M23" s="41">
        <v>17824.310000000001</v>
      </c>
      <c r="N23" s="39">
        <v>364</v>
      </c>
      <c r="O23" s="41">
        <v>51789.919999999998</v>
      </c>
      <c r="P23" s="39">
        <v>585</v>
      </c>
      <c r="Q23" s="41">
        <v>6163.26</v>
      </c>
      <c r="R23" s="39">
        <v>95</v>
      </c>
      <c r="S23" s="41">
        <v>25139.15</v>
      </c>
      <c r="T23" s="39">
        <v>670</v>
      </c>
      <c r="U23" s="41">
        <v>1701.58</v>
      </c>
      <c r="V23" s="39">
        <v>0</v>
      </c>
      <c r="W23" s="41">
        <v>0</v>
      </c>
    </row>
    <row r="24" spans="1:23" x14ac:dyDescent="0.25">
      <c r="A24" s="39">
        <v>18</v>
      </c>
      <c r="B24" s="39" t="s">
        <v>33</v>
      </c>
      <c r="C24" s="39">
        <v>5367</v>
      </c>
      <c r="D24" s="41">
        <v>17275.419999999998</v>
      </c>
      <c r="E24" s="39">
        <v>1009</v>
      </c>
      <c r="F24" s="41">
        <v>8174.65</v>
      </c>
      <c r="G24" s="41">
        <f t="shared" si="0"/>
        <v>47.319544184743414</v>
      </c>
      <c r="H24" s="39">
        <v>3623</v>
      </c>
      <c r="I24" s="41">
        <v>13532.07</v>
      </c>
      <c r="J24" s="39">
        <v>1003</v>
      </c>
      <c r="K24" s="41">
        <v>6133.23</v>
      </c>
      <c r="L24" s="39">
        <v>1088</v>
      </c>
      <c r="M24" s="41">
        <v>2868.68</v>
      </c>
      <c r="N24" s="39">
        <v>4</v>
      </c>
      <c r="O24" s="41">
        <v>790</v>
      </c>
      <c r="P24" s="39">
        <v>108</v>
      </c>
      <c r="Q24" s="41">
        <v>207.48</v>
      </c>
      <c r="R24" s="39">
        <v>2</v>
      </c>
      <c r="S24" s="41">
        <v>1251.42</v>
      </c>
      <c r="T24" s="39">
        <v>548</v>
      </c>
      <c r="U24" s="41">
        <v>667.19</v>
      </c>
      <c r="V24" s="39">
        <v>1</v>
      </c>
      <c r="W24" s="41">
        <v>0.04</v>
      </c>
    </row>
    <row r="25" spans="1:23" x14ac:dyDescent="0.25">
      <c r="A25" s="39">
        <v>19</v>
      </c>
      <c r="B25" s="39" t="s">
        <v>34</v>
      </c>
      <c r="C25" s="39">
        <v>2551</v>
      </c>
      <c r="D25" s="41">
        <v>6285.64</v>
      </c>
      <c r="E25" s="39">
        <v>19</v>
      </c>
      <c r="F25" s="41">
        <v>165.65</v>
      </c>
      <c r="G25" s="41">
        <f t="shared" si="0"/>
        <v>2.6353720543970063</v>
      </c>
      <c r="H25" s="39">
        <v>1716</v>
      </c>
      <c r="I25" s="41">
        <v>5176.95</v>
      </c>
      <c r="J25" s="39">
        <v>8</v>
      </c>
      <c r="K25" s="41">
        <v>75.069999999999993</v>
      </c>
      <c r="L25" s="39">
        <v>650</v>
      </c>
      <c r="M25" s="41">
        <v>877.48</v>
      </c>
      <c r="N25" s="39">
        <v>11</v>
      </c>
      <c r="O25" s="41">
        <v>90.58</v>
      </c>
      <c r="P25" s="39">
        <v>83</v>
      </c>
      <c r="Q25" s="41">
        <v>131.88999999999999</v>
      </c>
      <c r="R25" s="39">
        <v>0</v>
      </c>
      <c r="S25" s="41">
        <v>0</v>
      </c>
      <c r="T25" s="39">
        <v>102</v>
      </c>
      <c r="U25" s="41">
        <v>99.32</v>
      </c>
      <c r="V25" s="39">
        <v>0</v>
      </c>
      <c r="W25" s="41">
        <v>0</v>
      </c>
    </row>
    <row r="26" spans="1:23" x14ac:dyDescent="0.25">
      <c r="A26" s="39">
        <v>20</v>
      </c>
      <c r="B26" s="39" t="s">
        <v>35</v>
      </c>
      <c r="C26" s="39">
        <v>5588</v>
      </c>
      <c r="D26" s="41">
        <v>14957.75</v>
      </c>
      <c r="E26" s="39">
        <v>262</v>
      </c>
      <c r="F26" s="41">
        <v>8968.52</v>
      </c>
      <c r="G26" s="41">
        <f t="shared" si="0"/>
        <v>59.959017900419518</v>
      </c>
      <c r="H26" s="39">
        <v>3714</v>
      </c>
      <c r="I26" s="41">
        <v>10818.09</v>
      </c>
      <c r="J26" s="39">
        <v>211</v>
      </c>
      <c r="K26" s="41">
        <v>3773.83</v>
      </c>
      <c r="L26" s="39">
        <v>1417</v>
      </c>
      <c r="M26" s="41">
        <v>3595.08</v>
      </c>
      <c r="N26" s="39">
        <v>36</v>
      </c>
      <c r="O26" s="41">
        <v>4959.93</v>
      </c>
      <c r="P26" s="39">
        <v>322</v>
      </c>
      <c r="Q26" s="41">
        <v>394.51</v>
      </c>
      <c r="R26" s="39">
        <v>15</v>
      </c>
      <c r="S26" s="41">
        <v>234.76</v>
      </c>
      <c r="T26" s="39">
        <v>135</v>
      </c>
      <c r="U26" s="41">
        <v>150.07</v>
      </c>
      <c r="V26" s="39">
        <v>0</v>
      </c>
      <c r="W26" s="41">
        <v>0</v>
      </c>
    </row>
    <row r="27" spans="1:23" x14ac:dyDescent="0.25">
      <c r="A27" s="39">
        <v>21</v>
      </c>
      <c r="B27" s="39" t="s">
        <v>36</v>
      </c>
      <c r="C27" s="39">
        <v>1493</v>
      </c>
      <c r="D27" s="41">
        <v>4007.82</v>
      </c>
      <c r="E27" s="39">
        <v>154</v>
      </c>
      <c r="F27" s="41">
        <v>1983.09</v>
      </c>
      <c r="G27" s="41">
        <f t="shared" si="0"/>
        <v>49.480515592017596</v>
      </c>
      <c r="H27" s="39">
        <v>932</v>
      </c>
      <c r="I27" s="41">
        <v>2889.76</v>
      </c>
      <c r="J27" s="39">
        <v>148</v>
      </c>
      <c r="K27" s="41">
        <v>1345.09</v>
      </c>
      <c r="L27" s="39">
        <v>351</v>
      </c>
      <c r="M27" s="41">
        <v>983.43</v>
      </c>
      <c r="N27" s="39">
        <v>5</v>
      </c>
      <c r="O27" s="41">
        <v>633</v>
      </c>
      <c r="P27" s="39">
        <v>65</v>
      </c>
      <c r="Q27" s="41">
        <v>75.59</v>
      </c>
      <c r="R27" s="39">
        <v>1</v>
      </c>
      <c r="S27" s="41">
        <v>5</v>
      </c>
      <c r="T27" s="39">
        <v>145</v>
      </c>
      <c r="U27" s="41">
        <v>59.04</v>
      </c>
      <c r="V27" s="39">
        <v>1</v>
      </c>
      <c r="W27" s="41">
        <v>7.5</v>
      </c>
    </row>
    <row r="28" spans="1:23" x14ac:dyDescent="0.25">
      <c r="A28" s="39">
        <v>22</v>
      </c>
      <c r="B28" s="39" t="s">
        <v>37</v>
      </c>
      <c r="C28" s="39">
        <v>4492</v>
      </c>
      <c r="D28" s="41">
        <v>7984.2</v>
      </c>
      <c r="E28" s="39">
        <v>258</v>
      </c>
      <c r="F28" s="41">
        <v>9415.34</v>
      </c>
      <c r="G28" s="41">
        <f t="shared" si="0"/>
        <v>117.92465118609255</v>
      </c>
      <c r="H28" s="39">
        <v>2284</v>
      </c>
      <c r="I28" s="41">
        <v>6774.43</v>
      </c>
      <c r="J28" s="39">
        <v>216</v>
      </c>
      <c r="K28" s="41">
        <v>4861.3500000000004</v>
      </c>
      <c r="L28" s="39">
        <v>2091</v>
      </c>
      <c r="M28" s="41">
        <v>1031.28</v>
      </c>
      <c r="N28" s="39">
        <v>35</v>
      </c>
      <c r="O28" s="41">
        <v>4181.47</v>
      </c>
      <c r="P28" s="39">
        <v>117</v>
      </c>
      <c r="Q28" s="41">
        <v>178.49</v>
      </c>
      <c r="R28" s="39">
        <v>7</v>
      </c>
      <c r="S28" s="41">
        <v>372.52</v>
      </c>
      <c r="T28" s="39">
        <v>0</v>
      </c>
      <c r="U28" s="41">
        <v>0</v>
      </c>
      <c r="V28" s="39">
        <v>0</v>
      </c>
      <c r="W28" s="41">
        <v>0</v>
      </c>
    </row>
    <row r="29" spans="1:23" x14ac:dyDescent="0.25">
      <c r="A29" s="39">
        <v>23</v>
      </c>
      <c r="B29" s="39" t="s">
        <v>38</v>
      </c>
      <c r="C29" s="39">
        <v>1181</v>
      </c>
      <c r="D29" s="41">
        <v>2594.83</v>
      </c>
      <c r="E29" s="39">
        <v>1</v>
      </c>
      <c r="F29" s="41">
        <v>2.19</v>
      </c>
      <c r="G29" s="41">
        <f t="shared" si="0"/>
        <v>8.4398592586026833E-2</v>
      </c>
      <c r="H29" s="39">
        <v>785</v>
      </c>
      <c r="I29" s="41">
        <v>2169.36</v>
      </c>
      <c r="J29" s="39">
        <v>1</v>
      </c>
      <c r="K29" s="41">
        <v>2.19</v>
      </c>
      <c r="L29" s="39">
        <v>331</v>
      </c>
      <c r="M29" s="41">
        <v>349.88</v>
      </c>
      <c r="N29" s="39">
        <v>0</v>
      </c>
      <c r="O29" s="41">
        <v>0</v>
      </c>
      <c r="P29" s="39">
        <v>65</v>
      </c>
      <c r="Q29" s="41">
        <v>75.59</v>
      </c>
      <c r="R29" s="39">
        <v>0</v>
      </c>
      <c r="S29" s="41">
        <v>0</v>
      </c>
      <c r="T29" s="39">
        <v>0</v>
      </c>
      <c r="U29" s="41">
        <v>0</v>
      </c>
      <c r="V29" s="39">
        <v>0</v>
      </c>
      <c r="W29" s="41">
        <v>0</v>
      </c>
    </row>
    <row r="30" spans="1:23" x14ac:dyDescent="0.25">
      <c r="A30" s="39">
        <v>24</v>
      </c>
      <c r="B30" s="39" t="s">
        <v>39</v>
      </c>
      <c r="C30" s="39">
        <v>120</v>
      </c>
      <c r="D30" s="41">
        <v>193.16</v>
      </c>
      <c r="E30" s="39">
        <v>3</v>
      </c>
      <c r="F30" s="41">
        <v>66.7</v>
      </c>
      <c r="G30" s="41">
        <f t="shared" si="0"/>
        <v>34.530958790639886</v>
      </c>
      <c r="H30" s="39">
        <v>60</v>
      </c>
      <c r="I30" s="41">
        <v>115.89</v>
      </c>
      <c r="J30" s="39">
        <v>3</v>
      </c>
      <c r="K30" s="41">
        <v>66.7</v>
      </c>
      <c r="L30" s="39">
        <v>40</v>
      </c>
      <c r="M30" s="41">
        <v>48.29</v>
      </c>
      <c r="N30" s="39">
        <v>0</v>
      </c>
      <c r="O30" s="41">
        <v>0</v>
      </c>
      <c r="P30" s="39">
        <v>20</v>
      </c>
      <c r="Q30" s="41">
        <v>28.98</v>
      </c>
      <c r="R30" s="39">
        <v>0</v>
      </c>
      <c r="S30" s="41">
        <v>0</v>
      </c>
      <c r="T30" s="39">
        <v>0</v>
      </c>
      <c r="U30" s="41">
        <v>0</v>
      </c>
      <c r="V30" s="39">
        <v>0</v>
      </c>
      <c r="W30" s="41">
        <v>0</v>
      </c>
    </row>
    <row r="31" spans="1:23" x14ac:dyDescent="0.25">
      <c r="A31" s="39">
        <v>25</v>
      </c>
      <c r="B31" s="39" t="s">
        <v>40</v>
      </c>
      <c r="C31" s="39">
        <v>3397</v>
      </c>
      <c r="D31" s="41">
        <v>10743.79</v>
      </c>
      <c r="E31" s="39">
        <v>120</v>
      </c>
      <c r="F31" s="41">
        <v>11929.11</v>
      </c>
      <c r="G31" s="41">
        <f t="shared" si="0"/>
        <v>111.03260581228784</v>
      </c>
      <c r="H31" s="39">
        <v>2195</v>
      </c>
      <c r="I31" s="41">
        <v>8929.59</v>
      </c>
      <c r="J31" s="39">
        <v>84</v>
      </c>
      <c r="K31" s="41">
        <v>3092.36</v>
      </c>
      <c r="L31" s="39">
        <v>704</v>
      </c>
      <c r="M31" s="41">
        <v>1452.03</v>
      </c>
      <c r="N31" s="39">
        <v>34</v>
      </c>
      <c r="O31" s="41">
        <v>8594.15</v>
      </c>
      <c r="P31" s="39">
        <v>83</v>
      </c>
      <c r="Q31" s="41">
        <v>131.88999999999999</v>
      </c>
      <c r="R31" s="39">
        <v>2</v>
      </c>
      <c r="S31" s="41">
        <v>242.6</v>
      </c>
      <c r="T31" s="39">
        <v>415</v>
      </c>
      <c r="U31" s="41">
        <v>230.28</v>
      </c>
      <c r="V31" s="39">
        <v>0</v>
      </c>
      <c r="W31" s="41">
        <v>0</v>
      </c>
    </row>
    <row r="32" spans="1:23" x14ac:dyDescent="0.25">
      <c r="A32" s="40"/>
      <c r="B32" s="40" t="s">
        <v>41</v>
      </c>
      <c r="C32" s="40">
        <f>SUM(C19:C31)</f>
        <v>86927</v>
      </c>
      <c r="D32" s="42">
        <f>SUM(D19:D31)</f>
        <v>369766.86</v>
      </c>
      <c r="E32" s="40">
        <f>SUM(E19:E31)</f>
        <v>8696</v>
      </c>
      <c r="F32" s="42">
        <f>SUM(F19:F31)</f>
        <v>577611.04999999993</v>
      </c>
      <c r="G32" s="42">
        <f t="shared" si="0"/>
        <v>156.20952348190426</v>
      </c>
      <c r="H32" s="40">
        <f t="shared" ref="H32:W32" si="2">SUM(H19:H31)</f>
        <v>53511</v>
      </c>
      <c r="I32" s="42">
        <f t="shared" si="2"/>
        <v>219427.32</v>
      </c>
      <c r="J32" s="40">
        <f t="shared" si="2"/>
        <v>6590</v>
      </c>
      <c r="K32" s="42">
        <f t="shared" si="2"/>
        <v>221785.33</v>
      </c>
      <c r="L32" s="40">
        <f t="shared" si="2"/>
        <v>26289</v>
      </c>
      <c r="M32" s="42">
        <f t="shared" si="2"/>
        <v>91041.199999999983</v>
      </c>
      <c r="N32" s="40">
        <f t="shared" si="2"/>
        <v>1607</v>
      </c>
      <c r="O32" s="42">
        <f t="shared" si="2"/>
        <v>235961.63999999998</v>
      </c>
      <c r="P32" s="40">
        <f t="shared" si="2"/>
        <v>3228</v>
      </c>
      <c r="Q32" s="42">
        <f t="shared" si="2"/>
        <v>53611.16</v>
      </c>
      <c r="R32" s="40">
        <f t="shared" si="2"/>
        <v>499</v>
      </c>
      <c r="S32" s="42">
        <f t="shared" si="2"/>
        <v>119864.06999999999</v>
      </c>
      <c r="T32" s="40">
        <f t="shared" si="2"/>
        <v>3899</v>
      </c>
      <c r="U32" s="42">
        <f t="shared" si="2"/>
        <v>5687.1799999999985</v>
      </c>
      <c r="V32" s="40">
        <f t="shared" si="2"/>
        <v>2</v>
      </c>
      <c r="W32" s="42">
        <f t="shared" si="2"/>
        <v>7.54</v>
      </c>
    </row>
    <row r="33" spans="1:23" x14ac:dyDescent="0.25">
      <c r="A33" s="40"/>
      <c r="B33" s="40" t="s">
        <v>42</v>
      </c>
      <c r="C33" s="40">
        <f>SUM(C18,C32)</f>
        <v>384732</v>
      </c>
      <c r="D33" s="42">
        <f>SUM(D18,D32)</f>
        <v>1613210.3199999998</v>
      </c>
      <c r="E33" s="40">
        <f>SUM(E18,E32)</f>
        <v>70660</v>
      </c>
      <c r="F33" s="42">
        <f>SUM(F18,F32)</f>
        <v>1543099.99</v>
      </c>
      <c r="G33" s="42">
        <f t="shared" si="0"/>
        <v>95.653987013918936</v>
      </c>
      <c r="H33" s="40">
        <f t="shared" ref="H33:W33" si="3">SUM(H18,H32)</f>
        <v>244661</v>
      </c>
      <c r="I33" s="42">
        <f t="shared" si="3"/>
        <v>1044401.1699999999</v>
      </c>
      <c r="J33" s="40">
        <f t="shared" si="3"/>
        <v>65297</v>
      </c>
      <c r="K33" s="42">
        <f t="shared" si="3"/>
        <v>815596.71999999986</v>
      </c>
      <c r="L33" s="40">
        <f t="shared" si="3"/>
        <v>102729</v>
      </c>
      <c r="M33" s="42">
        <f t="shared" si="3"/>
        <v>366539.95999999996</v>
      </c>
      <c r="N33" s="40">
        <f t="shared" si="3"/>
        <v>3785</v>
      </c>
      <c r="O33" s="42">
        <f t="shared" si="3"/>
        <v>503270.23</v>
      </c>
      <c r="P33" s="40">
        <f t="shared" si="3"/>
        <v>9897</v>
      </c>
      <c r="Q33" s="42">
        <f t="shared" si="3"/>
        <v>133761.33000000002</v>
      </c>
      <c r="R33" s="40">
        <f t="shared" si="3"/>
        <v>753</v>
      </c>
      <c r="S33" s="42">
        <f t="shared" si="3"/>
        <v>220582.34999999998</v>
      </c>
      <c r="T33" s="40">
        <f t="shared" si="3"/>
        <v>27445</v>
      </c>
      <c r="U33" s="42">
        <f t="shared" si="3"/>
        <v>68507.86</v>
      </c>
      <c r="V33" s="40">
        <f t="shared" si="3"/>
        <v>1000</v>
      </c>
      <c r="W33" s="42">
        <f t="shared" si="3"/>
        <v>4891.8900000000003</v>
      </c>
    </row>
    <row r="34" spans="1:23" x14ac:dyDescent="0.25">
      <c r="A34" s="39">
        <v>26</v>
      </c>
      <c r="B34" s="39" t="s">
        <v>43</v>
      </c>
      <c r="C34" s="39">
        <v>48614</v>
      </c>
      <c r="D34" s="41">
        <v>153616.59</v>
      </c>
      <c r="E34" s="39">
        <v>6374</v>
      </c>
      <c r="F34" s="41">
        <v>43898.63</v>
      </c>
      <c r="G34" s="41">
        <f t="shared" si="0"/>
        <v>28.576750727248921</v>
      </c>
      <c r="H34" s="39">
        <v>31520</v>
      </c>
      <c r="I34" s="41">
        <v>115739.61</v>
      </c>
      <c r="J34" s="39">
        <v>6374</v>
      </c>
      <c r="K34" s="41">
        <v>43898.63</v>
      </c>
      <c r="L34" s="39">
        <v>11363</v>
      </c>
      <c r="M34" s="41">
        <v>27114.66</v>
      </c>
      <c r="N34" s="39">
        <v>0</v>
      </c>
      <c r="O34" s="41">
        <v>0</v>
      </c>
      <c r="P34" s="39">
        <v>1099</v>
      </c>
      <c r="Q34" s="41">
        <v>4510.55</v>
      </c>
      <c r="R34" s="39">
        <v>0</v>
      </c>
      <c r="S34" s="41">
        <v>0</v>
      </c>
      <c r="T34" s="39">
        <v>4632</v>
      </c>
      <c r="U34" s="41">
        <v>6251.77</v>
      </c>
      <c r="V34" s="39">
        <v>94</v>
      </c>
      <c r="W34" s="41">
        <v>571.79999999999995</v>
      </c>
    </row>
    <row r="35" spans="1:23" x14ac:dyDescent="0.25">
      <c r="A35" s="40"/>
      <c r="B35" s="40" t="s">
        <v>44</v>
      </c>
      <c r="C35" s="40">
        <f>SUM(C34:C34)</f>
        <v>48614</v>
      </c>
      <c r="D35" s="42">
        <f>SUM(D34:D34)</f>
        <v>153616.59</v>
      </c>
      <c r="E35" s="40">
        <f>SUM(E34:E34)</f>
        <v>6374</v>
      </c>
      <c r="F35" s="42">
        <f>SUM(F34:F34)</f>
        <v>43898.63</v>
      </c>
      <c r="G35" s="42">
        <f t="shared" si="0"/>
        <v>28.576750727248921</v>
      </c>
      <c r="H35" s="40">
        <f t="shared" ref="H35:W35" si="4">SUM(H34:H34)</f>
        <v>31520</v>
      </c>
      <c r="I35" s="42">
        <f t="shared" si="4"/>
        <v>115739.61</v>
      </c>
      <c r="J35" s="40">
        <f t="shared" si="4"/>
        <v>6374</v>
      </c>
      <c r="K35" s="42">
        <f t="shared" si="4"/>
        <v>43898.63</v>
      </c>
      <c r="L35" s="40">
        <f t="shared" si="4"/>
        <v>11363</v>
      </c>
      <c r="M35" s="42">
        <f t="shared" si="4"/>
        <v>27114.66</v>
      </c>
      <c r="N35" s="40">
        <f t="shared" si="4"/>
        <v>0</v>
      </c>
      <c r="O35" s="42">
        <f t="shared" si="4"/>
        <v>0</v>
      </c>
      <c r="P35" s="40">
        <f t="shared" si="4"/>
        <v>1099</v>
      </c>
      <c r="Q35" s="42">
        <f t="shared" si="4"/>
        <v>4510.55</v>
      </c>
      <c r="R35" s="40">
        <f t="shared" si="4"/>
        <v>0</v>
      </c>
      <c r="S35" s="42">
        <f t="shared" si="4"/>
        <v>0</v>
      </c>
      <c r="T35" s="40">
        <f t="shared" si="4"/>
        <v>4632</v>
      </c>
      <c r="U35" s="42">
        <f t="shared" si="4"/>
        <v>6251.77</v>
      </c>
      <c r="V35" s="40">
        <f t="shared" si="4"/>
        <v>94</v>
      </c>
      <c r="W35" s="42">
        <f t="shared" si="4"/>
        <v>571.79999999999995</v>
      </c>
    </row>
    <row r="36" spans="1:23" x14ac:dyDescent="0.25">
      <c r="A36" s="39">
        <v>27</v>
      </c>
      <c r="B36" s="39" t="s">
        <v>45</v>
      </c>
      <c r="C36" s="39">
        <v>2864</v>
      </c>
      <c r="D36" s="41">
        <v>4348.1499999999996</v>
      </c>
      <c r="E36" s="39">
        <v>10</v>
      </c>
      <c r="F36" s="41">
        <v>167.36</v>
      </c>
      <c r="G36" s="41">
        <f t="shared" si="0"/>
        <v>3.8489932500028754</v>
      </c>
      <c r="H36" s="39">
        <v>2032</v>
      </c>
      <c r="I36" s="41">
        <v>3066.76</v>
      </c>
      <c r="J36" s="39">
        <v>8</v>
      </c>
      <c r="K36" s="41">
        <v>105.25</v>
      </c>
      <c r="L36" s="39">
        <v>60</v>
      </c>
      <c r="M36" s="41">
        <v>765.27</v>
      </c>
      <c r="N36" s="39">
        <v>2</v>
      </c>
      <c r="O36" s="41">
        <v>62.11</v>
      </c>
      <c r="P36" s="39">
        <v>0</v>
      </c>
      <c r="Q36" s="41">
        <v>0</v>
      </c>
      <c r="R36" s="39">
        <v>0</v>
      </c>
      <c r="S36" s="41">
        <v>0</v>
      </c>
      <c r="T36" s="39">
        <v>772</v>
      </c>
      <c r="U36" s="41">
        <v>516.12</v>
      </c>
      <c r="V36" s="39">
        <v>0</v>
      </c>
      <c r="W36" s="41">
        <v>0</v>
      </c>
    </row>
    <row r="37" spans="1:23" x14ac:dyDescent="0.25">
      <c r="A37" s="39">
        <v>28</v>
      </c>
      <c r="B37" s="39" t="s">
        <v>46</v>
      </c>
      <c r="C37" s="39">
        <v>26682</v>
      </c>
      <c r="D37" s="41">
        <v>128404.68</v>
      </c>
      <c r="E37" s="39">
        <v>25494</v>
      </c>
      <c r="F37" s="41">
        <v>78300.72</v>
      </c>
      <c r="G37" s="41">
        <f t="shared" si="0"/>
        <v>60.979646536247742</v>
      </c>
      <c r="H37" s="39">
        <v>18482</v>
      </c>
      <c r="I37" s="41">
        <v>89648.75</v>
      </c>
      <c r="J37" s="39">
        <v>24190</v>
      </c>
      <c r="K37" s="41">
        <v>77060.100000000006</v>
      </c>
      <c r="L37" s="39">
        <v>6595</v>
      </c>
      <c r="M37" s="41">
        <v>27376.639999999999</v>
      </c>
      <c r="N37" s="39">
        <v>2</v>
      </c>
      <c r="O37" s="41">
        <v>852.99</v>
      </c>
      <c r="P37" s="39">
        <v>1577</v>
      </c>
      <c r="Q37" s="41">
        <v>11232.29</v>
      </c>
      <c r="R37" s="39">
        <v>0</v>
      </c>
      <c r="S37" s="41">
        <v>0</v>
      </c>
      <c r="T37" s="39">
        <v>28</v>
      </c>
      <c r="U37" s="41">
        <v>147</v>
      </c>
      <c r="V37" s="39">
        <v>1443</v>
      </c>
      <c r="W37" s="41">
        <v>746.64</v>
      </c>
    </row>
    <row r="38" spans="1:23" x14ac:dyDescent="0.25">
      <c r="A38" s="39">
        <v>29</v>
      </c>
      <c r="B38" s="39" t="s">
        <v>47</v>
      </c>
      <c r="C38" s="39">
        <v>32599</v>
      </c>
      <c r="D38" s="41">
        <v>79887.259999999995</v>
      </c>
      <c r="E38" s="39">
        <v>660</v>
      </c>
      <c r="F38" s="41">
        <v>2030.38</v>
      </c>
      <c r="G38" s="41">
        <f t="shared" ref="G38:G57" si="5">(F38/D38)*100</f>
        <v>2.5415566887636407</v>
      </c>
      <c r="H38" s="39">
        <v>21104</v>
      </c>
      <c r="I38" s="41">
        <v>68319.09</v>
      </c>
      <c r="J38" s="39">
        <v>659</v>
      </c>
      <c r="K38" s="41">
        <v>2024.68</v>
      </c>
      <c r="L38" s="39">
        <v>11102</v>
      </c>
      <c r="M38" s="41">
        <v>10007.790000000001</v>
      </c>
      <c r="N38" s="39">
        <v>1</v>
      </c>
      <c r="O38" s="41">
        <v>5.7</v>
      </c>
      <c r="P38" s="39">
        <v>393</v>
      </c>
      <c r="Q38" s="41">
        <v>1560.38</v>
      </c>
      <c r="R38" s="39">
        <v>0</v>
      </c>
      <c r="S38" s="41">
        <v>0</v>
      </c>
      <c r="T38" s="39">
        <v>0</v>
      </c>
      <c r="U38" s="41">
        <v>0</v>
      </c>
      <c r="V38" s="39">
        <v>0</v>
      </c>
      <c r="W38" s="41">
        <v>0</v>
      </c>
    </row>
    <row r="39" spans="1:23" x14ac:dyDescent="0.25">
      <c r="A39" s="39">
        <v>30</v>
      </c>
      <c r="B39" s="39" t="s">
        <v>48</v>
      </c>
      <c r="C39" s="39">
        <v>26441</v>
      </c>
      <c r="D39" s="41">
        <v>128720.07</v>
      </c>
      <c r="E39" s="39">
        <v>11355</v>
      </c>
      <c r="F39" s="41">
        <v>77292.69</v>
      </c>
      <c r="G39" s="41">
        <f t="shared" si="5"/>
        <v>60.047116195632896</v>
      </c>
      <c r="H39" s="39">
        <v>15283</v>
      </c>
      <c r="I39" s="41">
        <v>74587.03</v>
      </c>
      <c r="J39" s="39">
        <v>11273</v>
      </c>
      <c r="K39" s="41">
        <v>37004.080000000002</v>
      </c>
      <c r="L39" s="39">
        <v>1589</v>
      </c>
      <c r="M39" s="41">
        <v>34540.99</v>
      </c>
      <c r="N39" s="39">
        <v>21</v>
      </c>
      <c r="O39" s="41">
        <v>1897.04</v>
      </c>
      <c r="P39" s="39">
        <v>0</v>
      </c>
      <c r="Q39" s="41">
        <v>0</v>
      </c>
      <c r="R39" s="39">
        <v>6</v>
      </c>
      <c r="S39" s="41">
        <v>38206.449999999997</v>
      </c>
      <c r="T39" s="39">
        <v>9569</v>
      </c>
      <c r="U39" s="41">
        <v>19592.05</v>
      </c>
      <c r="V39" s="39">
        <v>241</v>
      </c>
      <c r="W39" s="41">
        <v>613.1</v>
      </c>
    </row>
    <row r="40" spans="1:23" x14ac:dyDescent="0.25">
      <c r="A40" s="40"/>
      <c r="B40" s="40" t="s">
        <v>49</v>
      </c>
      <c r="C40" s="40">
        <f>SUM(C36:C39)</f>
        <v>88586</v>
      </c>
      <c r="D40" s="42">
        <f>SUM(D36:D39)</f>
        <v>341360.16</v>
      </c>
      <c r="E40" s="40">
        <f>SUM(E36:E39)</f>
        <v>37519</v>
      </c>
      <c r="F40" s="42">
        <f>SUM(F36:F39)</f>
        <v>157791.15000000002</v>
      </c>
      <c r="G40" s="42">
        <f t="shared" si="5"/>
        <v>46.224243039961088</v>
      </c>
      <c r="H40" s="40">
        <f t="shared" ref="H40:W40" si="6">SUM(H36:H39)</f>
        <v>56901</v>
      </c>
      <c r="I40" s="42">
        <f t="shared" si="6"/>
        <v>235621.62999999998</v>
      </c>
      <c r="J40" s="40">
        <f t="shared" si="6"/>
        <v>36130</v>
      </c>
      <c r="K40" s="42">
        <f t="shared" si="6"/>
        <v>116194.11</v>
      </c>
      <c r="L40" s="40">
        <f t="shared" si="6"/>
        <v>19346</v>
      </c>
      <c r="M40" s="42">
        <f t="shared" si="6"/>
        <v>72690.69</v>
      </c>
      <c r="N40" s="40">
        <f t="shared" si="6"/>
        <v>26</v>
      </c>
      <c r="O40" s="42">
        <f t="shared" si="6"/>
        <v>2817.84</v>
      </c>
      <c r="P40" s="40">
        <f t="shared" si="6"/>
        <v>1970</v>
      </c>
      <c r="Q40" s="42">
        <f t="shared" si="6"/>
        <v>12792.670000000002</v>
      </c>
      <c r="R40" s="40">
        <f t="shared" si="6"/>
        <v>6</v>
      </c>
      <c r="S40" s="42">
        <f t="shared" si="6"/>
        <v>38206.449999999997</v>
      </c>
      <c r="T40" s="40">
        <f t="shared" si="6"/>
        <v>10369</v>
      </c>
      <c r="U40" s="42">
        <f t="shared" si="6"/>
        <v>20255.169999999998</v>
      </c>
      <c r="V40" s="40">
        <f t="shared" si="6"/>
        <v>1684</v>
      </c>
      <c r="W40" s="42">
        <f t="shared" si="6"/>
        <v>1359.74</v>
      </c>
    </row>
    <row r="41" spans="1:23" x14ac:dyDescent="0.25">
      <c r="A41" s="39">
        <v>31</v>
      </c>
      <c r="B41" s="39" t="s">
        <v>50</v>
      </c>
      <c r="C41" s="39">
        <v>255</v>
      </c>
      <c r="D41" s="41">
        <v>1322.44</v>
      </c>
      <c r="E41" s="39">
        <v>0</v>
      </c>
      <c r="F41" s="41">
        <v>0</v>
      </c>
      <c r="G41" s="41">
        <f t="shared" si="5"/>
        <v>0</v>
      </c>
      <c r="H41" s="39">
        <v>110</v>
      </c>
      <c r="I41" s="41">
        <v>196.79</v>
      </c>
      <c r="J41" s="39">
        <v>0</v>
      </c>
      <c r="K41" s="41">
        <v>0</v>
      </c>
      <c r="L41" s="39">
        <v>85</v>
      </c>
      <c r="M41" s="41">
        <v>1075.18</v>
      </c>
      <c r="N41" s="39">
        <v>0</v>
      </c>
      <c r="O41" s="41">
        <v>0</v>
      </c>
      <c r="P41" s="39">
        <v>50</v>
      </c>
      <c r="Q41" s="41">
        <v>28.97</v>
      </c>
      <c r="R41" s="39">
        <v>0</v>
      </c>
      <c r="S41" s="41">
        <v>0</v>
      </c>
      <c r="T41" s="39">
        <v>10</v>
      </c>
      <c r="U41" s="41">
        <v>21.5</v>
      </c>
      <c r="V41" s="39">
        <v>0</v>
      </c>
      <c r="W41" s="41">
        <v>0</v>
      </c>
    </row>
    <row r="42" spans="1:23" x14ac:dyDescent="0.25">
      <c r="A42" s="39">
        <v>32</v>
      </c>
      <c r="B42" s="39" t="s">
        <v>51</v>
      </c>
      <c r="C42" s="39">
        <v>134</v>
      </c>
      <c r="D42" s="41">
        <v>568.87</v>
      </c>
      <c r="E42" s="39">
        <v>2</v>
      </c>
      <c r="F42" s="41">
        <v>27.15</v>
      </c>
      <c r="G42" s="41">
        <f t="shared" si="5"/>
        <v>4.7726194033786271</v>
      </c>
      <c r="H42" s="39">
        <v>120</v>
      </c>
      <c r="I42" s="41">
        <v>500</v>
      </c>
      <c r="J42" s="39">
        <v>2</v>
      </c>
      <c r="K42" s="41">
        <v>27.15</v>
      </c>
      <c r="L42" s="39">
        <v>10</v>
      </c>
      <c r="M42" s="41">
        <v>47.42</v>
      </c>
      <c r="N42" s="39">
        <v>0</v>
      </c>
      <c r="O42" s="41">
        <v>0</v>
      </c>
      <c r="P42" s="39">
        <v>4</v>
      </c>
      <c r="Q42" s="41">
        <v>21.45</v>
      </c>
      <c r="R42" s="39">
        <v>0</v>
      </c>
      <c r="S42" s="41">
        <v>0</v>
      </c>
      <c r="T42" s="39">
        <v>0</v>
      </c>
      <c r="U42" s="41">
        <v>0</v>
      </c>
      <c r="V42" s="39">
        <v>0</v>
      </c>
      <c r="W42" s="41">
        <v>0</v>
      </c>
    </row>
    <row r="43" spans="1:23" x14ac:dyDescent="0.25">
      <c r="A43" s="39">
        <v>33</v>
      </c>
      <c r="B43" s="39" t="s">
        <v>52</v>
      </c>
      <c r="C43" s="39">
        <v>176</v>
      </c>
      <c r="D43" s="41">
        <v>244.76</v>
      </c>
      <c r="E43" s="39">
        <v>2</v>
      </c>
      <c r="F43" s="41">
        <v>4</v>
      </c>
      <c r="G43" s="41">
        <f t="shared" si="5"/>
        <v>1.6342539630658606</v>
      </c>
      <c r="H43" s="39">
        <v>176</v>
      </c>
      <c r="I43" s="41">
        <v>244.76</v>
      </c>
      <c r="J43" s="39">
        <v>2</v>
      </c>
      <c r="K43" s="41">
        <v>4</v>
      </c>
      <c r="L43" s="39">
        <v>0</v>
      </c>
      <c r="M43" s="41">
        <v>0</v>
      </c>
      <c r="N43" s="39">
        <v>0</v>
      </c>
      <c r="O43" s="41">
        <v>0</v>
      </c>
      <c r="P43" s="39">
        <v>0</v>
      </c>
      <c r="Q43" s="41">
        <v>0</v>
      </c>
      <c r="R43" s="39">
        <v>0</v>
      </c>
      <c r="S43" s="41">
        <v>0</v>
      </c>
      <c r="T43" s="39">
        <v>0</v>
      </c>
      <c r="U43" s="41">
        <v>0</v>
      </c>
      <c r="V43" s="39">
        <v>0</v>
      </c>
      <c r="W43" s="41">
        <v>0</v>
      </c>
    </row>
    <row r="44" spans="1:23" x14ac:dyDescent="0.25">
      <c r="A44" s="39">
        <v>34</v>
      </c>
      <c r="B44" s="39" t="s">
        <v>53</v>
      </c>
      <c r="C44" s="39">
        <v>8651</v>
      </c>
      <c r="D44" s="41">
        <v>17542.54</v>
      </c>
      <c r="E44" s="39">
        <v>14</v>
      </c>
      <c r="F44" s="41">
        <v>677.55</v>
      </c>
      <c r="G44" s="41">
        <f t="shared" si="5"/>
        <v>3.8623255241259242</v>
      </c>
      <c r="H44" s="39">
        <v>4518</v>
      </c>
      <c r="I44" s="41">
        <v>13985.77</v>
      </c>
      <c r="J44" s="39">
        <v>1</v>
      </c>
      <c r="K44" s="41">
        <v>45</v>
      </c>
      <c r="L44" s="39">
        <v>4040</v>
      </c>
      <c r="M44" s="41">
        <v>3263.22</v>
      </c>
      <c r="N44" s="39">
        <v>0</v>
      </c>
      <c r="O44" s="41">
        <v>0</v>
      </c>
      <c r="P44" s="39">
        <v>74</v>
      </c>
      <c r="Q44" s="41">
        <v>252.45</v>
      </c>
      <c r="R44" s="39">
        <v>0</v>
      </c>
      <c r="S44" s="41">
        <v>0</v>
      </c>
      <c r="T44" s="39">
        <v>19</v>
      </c>
      <c r="U44" s="41">
        <v>41.1</v>
      </c>
      <c r="V44" s="39">
        <v>13</v>
      </c>
      <c r="W44" s="41">
        <v>632.54999999999995</v>
      </c>
    </row>
    <row r="45" spans="1:23" x14ac:dyDescent="0.25">
      <c r="A45" s="39">
        <v>35</v>
      </c>
      <c r="B45" s="39" t="s">
        <v>54</v>
      </c>
      <c r="C45" s="39">
        <v>230</v>
      </c>
      <c r="D45" s="41">
        <v>193.16</v>
      </c>
      <c r="E45" s="39">
        <v>0</v>
      </c>
      <c r="F45" s="41">
        <v>0</v>
      </c>
      <c r="G45" s="41">
        <f t="shared" si="5"/>
        <v>0</v>
      </c>
      <c r="H45" s="39">
        <v>100</v>
      </c>
      <c r="I45" s="41">
        <v>115.89</v>
      </c>
      <c r="J45" s="39">
        <v>0</v>
      </c>
      <c r="K45" s="41">
        <v>0</v>
      </c>
      <c r="L45" s="39">
        <v>80</v>
      </c>
      <c r="M45" s="41">
        <v>48.29</v>
      </c>
      <c r="N45" s="39">
        <v>0</v>
      </c>
      <c r="O45" s="41">
        <v>0</v>
      </c>
      <c r="P45" s="39">
        <v>50</v>
      </c>
      <c r="Q45" s="41">
        <v>28.98</v>
      </c>
      <c r="R45" s="39">
        <v>0</v>
      </c>
      <c r="S45" s="41">
        <v>0</v>
      </c>
      <c r="T45" s="39">
        <v>0</v>
      </c>
      <c r="U45" s="41">
        <v>0</v>
      </c>
      <c r="V45" s="39">
        <v>0</v>
      </c>
      <c r="W45" s="41">
        <v>0</v>
      </c>
    </row>
    <row r="46" spans="1:23" x14ac:dyDescent="0.25">
      <c r="A46" s="40"/>
      <c r="B46" s="40" t="s">
        <v>55</v>
      </c>
      <c r="C46" s="40">
        <f>SUM(C41:C45)</f>
        <v>9446</v>
      </c>
      <c r="D46" s="42">
        <f>SUM(D41:D45)</f>
        <v>19871.77</v>
      </c>
      <c r="E46" s="40">
        <f>SUM(E41:E45)</f>
        <v>18</v>
      </c>
      <c r="F46" s="42">
        <f>SUM(F41:F45)</f>
        <v>708.69999999999993</v>
      </c>
      <c r="G46" s="42">
        <f t="shared" si="5"/>
        <v>3.5663657540319758</v>
      </c>
      <c r="H46" s="40">
        <f t="shared" ref="H46:W46" si="7">SUM(H41:H45)</f>
        <v>5024</v>
      </c>
      <c r="I46" s="42">
        <f t="shared" si="7"/>
        <v>15043.21</v>
      </c>
      <c r="J46" s="40">
        <f t="shared" si="7"/>
        <v>5</v>
      </c>
      <c r="K46" s="42">
        <f t="shared" si="7"/>
        <v>76.150000000000006</v>
      </c>
      <c r="L46" s="40">
        <f t="shared" si="7"/>
        <v>4215</v>
      </c>
      <c r="M46" s="42">
        <f t="shared" si="7"/>
        <v>4434.1099999999997</v>
      </c>
      <c r="N46" s="40">
        <f t="shared" si="7"/>
        <v>0</v>
      </c>
      <c r="O46" s="42">
        <f t="shared" si="7"/>
        <v>0</v>
      </c>
      <c r="P46" s="40">
        <f t="shared" si="7"/>
        <v>178</v>
      </c>
      <c r="Q46" s="42">
        <f t="shared" si="7"/>
        <v>331.85</v>
      </c>
      <c r="R46" s="40">
        <f t="shared" si="7"/>
        <v>0</v>
      </c>
      <c r="S46" s="42">
        <f t="shared" si="7"/>
        <v>0</v>
      </c>
      <c r="T46" s="40">
        <f t="shared" si="7"/>
        <v>29</v>
      </c>
      <c r="U46" s="42">
        <f t="shared" si="7"/>
        <v>62.6</v>
      </c>
      <c r="V46" s="40">
        <f t="shared" si="7"/>
        <v>13</v>
      </c>
      <c r="W46" s="42">
        <f t="shared" si="7"/>
        <v>632.54999999999995</v>
      </c>
    </row>
    <row r="47" spans="1:23" x14ac:dyDescent="0.25">
      <c r="A47" s="39">
        <v>36</v>
      </c>
      <c r="B47" s="39" t="s">
        <v>56</v>
      </c>
      <c r="C47" s="39">
        <v>4300</v>
      </c>
      <c r="D47" s="41">
        <v>16375.77</v>
      </c>
      <c r="E47" s="39">
        <v>1838</v>
      </c>
      <c r="F47" s="41">
        <v>16760.54</v>
      </c>
      <c r="G47" s="41">
        <f t="shared" si="5"/>
        <v>102.34962997159829</v>
      </c>
      <c r="H47" s="39">
        <v>2802</v>
      </c>
      <c r="I47" s="41">
        <v>11085.8</v>
      </c>
      <c r="J47" s="39">
        <v>1835</v>
      </c>
      <c r="K47" s="41">
        <v>16665.71</v>
      </c>
      <c r="L47" s="39">
        <v>1101</v>
      </c>
      <c r="M47" s="41">
        <v>4366.66</v>
      </c>
      <c r="N47" s="39">
        <v>3</v>
      </c>
      <c r="O47" s="41">
        <v>94.83</v>
      </c>
      <c r="P47" s="39">
        <v>355</v>
      </c>
      <c r="Q47" s="41">
        <v>435.86</v>
      </c>
      <c r="R47" s="39">
        <v>0</v>
      </c>
      <c r="S47" s="41">
        <v>0</v>
      </c>
      <c r="T47" s="39">
        <v>42</v>
      </c>
      <c r="U47" s="41">
        <v>487.45</v>
      </c>
      <c r="V47" s="39">
        <v>0</v>
      </c>
      <c r="W47" s="41">
        <v>0</v>
      </c>
    </row>
    <row r="48" spans="1:23" x14ac:dyDescent="0.25">
      <c r="A48" s="39">
        <v>37</v>
      </c>
      <c r="B48" s="39" t="s">
        <v>57</v>
      </c>
      <c r="C48" s="39">
        <v>1173</v>
      </c>
      <c r="D48" s="41">
        <v>2989.05</v>
      </c>
      <c r="E48" s="39">
        <v>130</v>
      </c>
      <c r="F48" s="41">
        <v>934.32</v>
      </c>
      <c r="G48" s="41">
        <f t="shared" si="5"/>
        <v>31.258092035931149</v>
      </c>
      <c r="H48" s="39">
        <v>851</v>
      </c>
      <c r="I48" s="41">
        <v>2552.7199999999998</v>
      </c>
      <c r="J48" s="39">
        <v>128</v>
      </c>
      <c r="K48" s="41">
        <v>913.82</v>
      </c>
      <c r="L48" s="39">
        <v>304</v>
      </c>
      <c r="M48" s="41">
        <v>380.03</v>
      </c>
      <c r="N48" s="39">
        <v>2</v>
      </c>
      <c r="O48" s="41">
        <v>20.5</v>
      </c>
      <c r="P48" s="39">
        <v>18</v>
      </c>
      <c r="Q48" s="41">
        <v>56.3</v>
      </c>
      <c r="R48" s="39">
        <v>0</v>
      </c>
      <c r="S48" s="41">
        <v>0</v>
      </c>
      <c r="T48" s="39">
        <v>0</v>
      </c>
      <c r="U48" s="41">
        <v>0</v>
      </c>
      <c r="V48" s="39">
        <v>0</v>
      </c>
      <c r="W48" s="41">
        <v>0</v>
      </c>
    </row>
    <row r="49" spans="1:23" x14ac:dyDescent="0.25">
      <c r="A49" s="39">
        <v>38</v>
      </c>
      <c r="B49" s="39" t="s">
        <v>58</v>
      </c>
      <c r="C49" s="39">
        <v>333</v>
      </c>
      <c r="D49" s="41">
        <v>1276.1400000000001</v>
      </c>
      <c r="E49" s="39">
        <v>63</v>
      </c>
      <c r="F49" s="41">
        <v>41</v>
      </c>
      <c r="G49" s="41">
        <f t="shared" si="5"/>
        <v>3.212813641136552</v>
      </c>
      <c r="H49" s="39">
        <v>158</v>
      </c>
      <c r="I49" s="41">
        <v>163.89</v>
      </c>
      <c r="J49" s="39">
        <v>63</v>
      </c>
      <c r="K49" s="41">
        <v>41</v>
      </c>
      <c r="L49" s="39">
        <v>110</v>
      </c>
      <c r="M49" s="41">
        <v>1048.28</v>
      </c>
      <c r="N49" s="39">
        <v>0</v>
      </c>
      <c r="O49" s="41">
        <v>0</v>
      </c>
      <c r="P49" s="39">
        <v>50</v>
      </c>
      <c r="Q49" s="41">
        <v>28.97</v>
      </c>
      <c r="R49" s="39">
        <v>0</v>
      </c>
      <c r="S49" s="41">
        <v>0</v>
      </c>
      <c r="T49" s="39">
        <v>15</v>
      </c>
      <c r="U49" s="41">
        <v>35</v>
      </c>
      <c r="V49" s="39">
        <v>0</v>
      </c>
      <c r="W49" s="41">
        <v>0</v>
      </c>
    </row>
    <row r="50" spans="1:23" x14ac:dyDescent="0.25">
      <c r="A50" s="39">
        <v>39</v>
      </c>
      <c r="B50" s="39" t="s">
        <v>59</v>
      </c>
      <c r="C50" s="39">
        <v>951</v>
      </c>
      <c r="D50" s="41">
        <v>2400.81</v>
      </c>
      <c r="E50" s="39">
        <v>1</v>
      </c>
      <c r="F50" s="41">
        <v>1.3</v>
      </c>
      <c r="G50" s="41">
        <f t="shared" si="5"/>
        <v>5.4148391584506898E-2</v>
      </c>
      <c r="H50" s="39">
        <v>685</v>
      </c>
      <c r="I50" s="41">
        <v>2053.33</v>
      </c>
      <c r="J50" s="39">
        <v>1</v>
      </c>
      <c r="K50" s="41">
        <v>1.3</v>
      </c>
      <c r="L50" s="39">
        <v>251</v>
      </c>
      <c r="M50" s="41">
        <v>301.58999999999997</v>
      </c>
      <c r="N50" s="39">
        <v>0</v>
      </c>
      <c r="O50" s="41">
        <v>0</v>
      </c>
      <c r="P50" s="39">
        <v>15</v>
      </c>
      <c r="Q50" s="41">
        <v>45.89</v>
      </c>
      <c r="R50" s="39">
        <v>0</v>
      </c>
      <c r="S50" s="41">
        <v>0</v>
      </c>
      <c r="T50" s="39">
        <v>0</v>
      </c>
      <c r="U50" s="41">
        <v>0</v>
      </c>
      <c r="V50" s="39">
        <v>0</v>
      </c>
      <c r="W50" s="41">
        <v>0</v>
      </c>
    </row>
    <row r="51" spans="1:23" x14ac:dyDescent="0.25">
      <c r="A51" s="40"/>
      <c r="B51" s="40" t="s">
        <v>60</v>
      </c>
      <c r="C51" s="40">
        <f>SUM(C47:C50)</f>
        <v>6757</v>
      </c>
      <c r="D51" s="42">
        <f>SUM(D47:D50)</f>
        <v>23041.77</v>
      </c>
      <c r="E51" s="40">
        <f>SUM(E47:E50)</f>
        <v>2032</v>
      </c>
      <c r="F51" s="42">
        <f>SUM(F47:F50)</f>
        <v>17737.16</v>
      </c>
      <c r="G51" s="42">
        <f t="shared" si="5"/>
        <v>76.978287692308356</v>
      </c>
      <c r="H51" s="40">
        <f t="shared" ref="H51:W51" si="8">SUM(H47:H50)</f>
        <v>4496</v>
      </c>
      <c r="I51" s="42">
        <f t="shared" si="8"/>
        <v>15855.739999999998</v>
      </c>
      <c r="J51" s="40">
        <f t="shared" si="8"/>
        <v>2027</v>
      </c>
      <c r="K51" s="42">
        <f t="shared" si="8"/>
        <v>17621.829999999998</v>
      </c>
      <c r="L51" s="40">
        <f t="shared" si="8"/>
        <v>1766</v>
      </c>
      <c r="M51" s="42">
        <f t="shared" si="8"/>
        <v>6096.5599999999995</v>
      </c>
      <c r="N51" s="40">
        <f t="shared" si="8"/>
        <v>5</v>
      </c>
      <c r="O51" s="42">
        <f t="shared" si="8"/>
        <v>115.33</v>
      </c>
      <c r="P51" s="40">
        <f t="shared" si="8"/>
        <v>438</v>
      </c>
      <c r="Q51" s="42">
        <f t="shared" si="8"/>
        <v>567.02</v>
      </c>
      <c r="R51" s="40">
        <f t="shared" si="8"/>
        <v>0</v>
      </c>
      <c r="S51" s="42">
        <f t="shared" si="8"/>
        <v>0</v>
      </c>
      <c r="T51" s="40">
        <f t="shared" si="8"/>
        <v>57</v>
      </c>
      <c r="U51" s="42">
        <f t="shared" si="8"/>
        <v>522.45000000000005</v>
      </c>
      <c r="V51" s="40">
        <f t="shared" si="8"/>
        <v>0</v>
      </c>
      <c r="W51" s="42">
        <f t="shared" si="8"/>
        <v>0</v>
      </c>
    </row>
    <row r="52" spans="1:23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5"/>
        <v>#DIV/0!</v>
      </c>
      <c r="H52" s="39">
        <v>0</v>
      </c>
      <c r="I52" s="41">
        <v>0</v>
      </c>
      <c r="J52" s="39">
        <v>0</v>
      </c>
      <c r="K52" s="41">
        <v>0</v>
      </c>
      <c r="L52" s="39">
        <v>0</v>
      </c>
      <c r="M52" s="41">
        <v>0</v>
      </c>
      <c r="N52" s="39">
        <v>0</v>
      </c>
      <c r="O52" s="41">
        <v>0</v>
      </c>
      <c r="P52" s="39">
        <v>0</v>
      </c>
      <c r="Q52" s="41">
        <v>0</v>
      </c>
      <c r="R52" s="39">
        <v>0</v>
      </c>
      <c r="S52" s="41">
        <v>0</v>
      </c>
      <c r="T52" s="39">
        <v>0</v>
      </c>
      <c r="U52" s="41">
        <v>0</v>
      </c>
      <c r="V52" s="39">
        <v>0</v>
      </c>
      <c r="W52" s="41">
        <v>0</v>
      </c>
    </row>
    <row r="53" spans="1:23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5"/>
        <v>#DIV/0!</v>
      </c>
      <c r="H53" s="39">
        <v>0</v>
      </c>
      <c r="I53" s="41">
        <v>0</v>
      </c>
      <c r="J53" s="39">
        <v>0</v>
      </c>
      <c r="K53" s="41">
        <v>0</v>
      </c>
      <c r="L53" s="39">
        <v>0</v>
      </c>
      <c r="M53" s="41">
        <v>0</v>
      </c>
      <c r="N53" s="39">
        <v>0</v>
      </c>
      <c r="O53" s="41">
        <v>0</v>
      </c>
      <c r="P53" s="39">
        <v>0</v>
      </c>
      <c r="Q53" s="41">
        <v>0</v>
      </c>
      <c r="R53" s="39">
        <v>0</v>
      </c>
      <c r="S53" s="41">
        <v>0</v>
      </c>
      <c r="T53" s="39">
        <v>0</v>
      </c>
      <c r="U53" s="41">
        <v>0</v>
      </c>
      <c r="V53" s="39">
        <v>0</v>
      </c>
      <c r="W53" s="41">
        <v>0</v>
      </c>
    </row>
    <row r="54" spans="1:23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5"/>
        <v>#DIV/0!</v>
      </c>
      <c r="H54" s="39">
        <v>0</v>
      </c>
      <c r="I54" s="41">
        <v>0</v>
      </c>
      <c r="J54" s="39">
        <v>0</v>
      </c>
      <c r="K54" s="41">
        <v>0</v>
      </c>
      <c r="L54" s="39">
        <v>0</v>
      </c>
      <c r="M54" s="41">
        <v>0</v>
      </c>
      <c r="N54" s="39">
        <v>0</v>
      </c>
      <c r="O54" s="41">
        <v>0</v>
      </c>
      <c r="P54" s="39">
        <v>0</v>
      </c>
      <c r="Q54" s="41">
        <v>0</v>
      </c>
      <c r="R54" s="39">
        <v>0</v>
      </c>
      <c r="S54" s="41">
        <v>0</v>
      </c>
      <c r="T54" s="39">
        <v>0</v>
      </c>
      <c r="U54" s="41">
        <v>0</v>
      </c>
      <c r="V54" s="39">
        <v>0</v>
      </c>
      <c r="W54" s="41">
        <v>0</v>
      </c>
    </row>
    <row r="55" spans="1:23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5"/>
        <v>#DIV/0!</v>
      </c>
      <c r="H55" s="39">
        <v>0</v>
      </c>
      <c r="I55" s="41">
        <v>0</v>
      </c>
      <c r="J55" s="39">
        <v>0</v>
      </c>
      <c r="K55" s="41">
        <v>0</v>
      </c>
      <c r="L55" s="39">
        <v>0</v>
      </c>
      <c r="M55" s="41">
        <v>0</v>
      </c>
      <c r="N55" s="39">
        <v>0</v>
      </c>
      <c r="O55" s="41">
        <v>0</v>
      </c>
      <c r="P55" s="39">
        <v>0</v>
      </c>
      <c r="Q55" s="41">
        <v>0</v>
      </c>
      <c r="R55" s="39">
        <v>0</v>
      </c>
      <c r="S55" s="41">
        <v>0</v>
      </c>
      <c r="T55" s="39">
        <v>0</v>
      </c>
      <c r="U55" s="41">
        <v>0</v>
      </c>
      <c r="V55" s="39">
        <v>0</v>
      </c>
      <c r="W55" s="41">
        <v>0</v>
      </c>
    </row>
    <row r="56" spans="1:23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5"/>
        <v>#DIV/0!</v>
      </c>
      <c r="H56" s="40">
        <f t="shared" ref="H56:W56" si="9">SUM(H52:H55)</f>
        <v>0</v>
      </c>
      <c r="I56" s="42">
        <f t="shared" si="9"/>
        <v>0</v>
      </c>
      <c r="J56" s="40">
        <f t="shared" si="9"/>
        <v>0</v>
      </c>
      <c r="K56" s="42">
        <f t="shared" si="9"/>
        <v>0</v>
      </c>
      <c r="L56" s="40">
        <f t="shared" si="9"/>
        <v>0</v>
      </c>
      <c r="M56" s="42">
        <f t="shared" si="9"/>
        <v>0</v>
      </c>
      <c r="N56" s="40">
        <f t="shared" si="9"/>
        <v>0</v>
      </c>
      <c r="O56" s="42">
        <f t="shared" si="9"/>
        <v>0</v>
      </c>
      <c r="P56" s="40">
        <f t="shared" si="9"/>
        <v>0</v>
      </c>
      <c r="Q56" s="42">
        <f t="shared" si="9"/>
        <v>0</v>
      </c>
      <c r="R56" s="40">
        <f t="shared" si="9"/>
        <v>0</v>
      </c>
      <c r="S56" s="42">
        <f t="shared" si="9"/>
        <v>0</v>
      </c>
      <c r="T56" s="40">
        <f t="shared" si="9"/>
        <v>0</v>
      </c>
      <c r="U56" s="42">
        <f t="shared" si="9"/>
        <v>0</v>
      </c>
      <c r="V56" s="40">
        <f t="shared" si="9"/>
        <v>0</v>
      </c>
      <c r="W56" s="42">
        <f t="shared" si="9"/>
        <v>0</v>
      </c>
    </row>
    <row r="57" spans="1:23" x14ac:dyDescent="0.25">
      <c r="A57" s="40"/>
      <c r="B57" s="40" t="s">
        <v>66</v>
      </c>
      <c r="C57" s="40">
        <f>SUM(C33,C35,C40,C46,C51,C56)</f>
        <v>538135</v>
      </c>
      <c r="D57" s="42">
        <f>SUM(D33,D35,D40,D46,D51,D56)</f>
        <v>2151100.61</v>
      </c>
      <c r="E57" s="40">
        <f>SUM(E33,E35,E40,E46,E51,E56)</f>
        <v>116603</v>
      </c>
      <c r="F57" s="42">
        <f>SUM(F33,F35,F40,F46,F51,F56)</f>
        <v>1763235.63</v>
      </c>
      <c r="G57" s="42">
        <f t="shared" si="5"/>
        <v>81.968998651346197</v>
      </c>
      <c r="H57" s="40">
        <f t="shared" ref="H57:W57" si="10">SUM(H33,H35,H40,H46,H51,H56)</f>
        <v>342602</v>
      </c>
      <c r="I57" s="42">
        <f t="shared" si="10"/>
        <v>1426661.3599999999</v>
      </c>
      <c r="J57" s="40">
        <f t="shared" si="10"/>
        <v>109833</v>
      </c>
      <c r="K57" s="42">
        <f t="shared" si="10"/>
        <v>993387.43999999983</v>
      </c>
      <c r="L57" s="40">
        <f t="shared" si="10"/>
        <v>139419</v>
      </c>
      <c r="M57" s="42">
        <f t="shared" si="10"/>
        <v>476875.97999999992</v>
      </c>
      <c r="N57" s="40">
        <f t="shared" si="10"/>
        <v>3816</v>
      </c>
      <c r="O57" s="42">
        <f t="shared" si="10"/>
        <v>506203.4</v>
      </c>
      <c r="P57" s="40">
        <f t="shared" si="10"/>
        <v>13582</v>
      </c>
      <c r="Q57" s="42">
        <f t="shared" si="10"/>
        <v>151963.42000000001</v>
      </c>
      <c r="R57" s="40">
        <f t="shared" si="10"/>
        <v>759</v>
      </c>
      <c r="S57" s="42">
        <f t="shared" si="10"/>
        <v>258788.8</v>
      </c>
      <c r="T57" s="40">
        <f t="shared" si="10"/>
        <v>42532</v>
      </c>
      <c r="U57" s="42">
        <f t="shared" si="10"/>
        <v>95599.85</v>
      </c>
      <c r="V57" s="40">
        <f t="shared" si="10"/>
        <v>2791</v>
      </c>
      <c r="W57" s="42">
        <f t="shared" si="10"/>
        <v>7455.9800000000005</v>
      </c>
    </row>
  </sheetData>
  <mergeCells count="14">
    <mergeCell ref="P3:Q4"/>
    <mergeCell ref="R3:S4"/>
    <mergeCell ref="T3:U4"/>
    <mergeCell ref="V3:W4"/>
    <mergeCell ref="A2:O2"/>
    <mergeCell ref="E3:F4"/>
    <mergeCell ref="H3:I4"/>
    <mergeCell ref="J3:K4"/>
    <mergeCell ref="L3:M4"/>
    <mergeCell ref="N3:O4"/>
    <mergeCell ref="A3:A5"/>
    <mergeCell ref="B3:B5"/>
    <mergeCell ref="C3:D4"/>
    <mergeCell ref="G3:G5"/>
  </mergeCells>
  <pageMargins left="0.70866141732283472" right="0.70866141732283472" top="0.74803149606299213" bottom="0.74803149606299213" header="0.31496062992125984" footer="0.31496062992125984"/>
  <pageSetup paperSize="9" scale="5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8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5.42578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12" t="s">
        <v>143</v>
      </c>
      <c r="J1" s="17"/>
      <c r="K1" s="16"/>
      <c r="L1" s="17"/>
      <c r="M1" s="16"/>
      <c r="N1" s="17"/>
      <c r="O1" s="18" t="s">
        <v>103</v>
      </c>
      <c r="P1" s="17"/>
      <c r="Q1" s="16"/>
      <c r="R1" s="17"/>
      <c r="S1" s="18" t="s">
        <v>2</v>
      </c>
      <c r="T1" s="17"/>
      <c r="U1" s="16"/>
      <c r="V1" s="17"/>
      <c r="W1" s="19"/>
    </row>
    <row r="2" spans="1:23" ht="21.75" customHeight="1" x14ac:dyDescent="0.25">
      <c r="A2" s="50" t="s">
        <v>104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5"/>
      <c r="Q2" s="23"/>
      <c r="R2" s="25"/>
      <c r="S2" s="23"/>
      <c r="T2" s="25"/>
      <c r="U2" s="23"/>
      <c r="V2" s="25"/>
      <c r="W2" s="24"/>
    </row>
    <row r="3" spans="1:23" x14ac:dyDescent="0.25">
      <c r="A3" s="54" t="s">
        <v>4</v>
      </c>
      <c r="B3" s="74" t="s">
        <v>69</v>
      </c>
      <c r="C3" s="77" t="s">
        <v>93</v>
      </c>
      <c r="D3" s="78"/>
      <c r="E3" s="77" t="s">
        <v>94</v>
      </c>
      <c r="F3" s="78"/>
      <c r="G3" s="49" t="s">
        <v>7</v>
      </c>
      <c r="H3" s="77" t="s">
        <v>95</v>
      </c>
      <c r="I3" s="78"/>
      <c r="J3" s="77" t="s">
        <v>96</v>
      </c>
      <c r="K3" s="78"/>
      <c r="L3" s="77" t="s">
        <v>97</v>
      </c>
      <c r="M3" s="78"/>
      <c r="N3" s="77" t="s">
        <v>98</v>
      </c>
      <c r="O3" s="78"/>
      <c r="P3" s="77" t="s">
        <v>99</v>
      </c>
      <c r="Q3" s="78"/>
      <c r="R3" s="77" t="s">
        <v>100</v>
      </c>
      <c r="S3" s="78"/>
      <c r="T3" s="77" t="s">
        <v>101</v>
      </c>
      <c r="U3" s="78"/>
      <c r="V3" s="77" t="s">
        <v>102</v>
      </c>
      <c r="W3" s="78"/>
    </row>
    <row r="4" spans="1:23" x14ac:dyDescent="0.25">
      <c r="A4" s="54"/>
      <c r="B4" s="75"/>
      <c r="C4" s="79"/>
      <c r="D4" s="80"/>
      <c r="E4" s="79"/>
      <c r="F4" s="80"/>
      <c r="G4" s="49"/>
      <c r="H4" s="79"/>
      <c r="I4" s="80"/>
      <c r="J4" s="79"/>
      <c r="K4" s="80"/>
      <c r="L4" s="79"/>
      <c r="M4" s="80"/>
      <c r="N4" s="79"/>
      <c r="O4" s="80"/>
      <c r="P4" s="79"/>
      <c r="Q4" s="80"/>
      <c r="R4" s="79"/>
      <c r="S4" s="80"/>
      <c r="T4" s="79"/>
      <c r="U4" s="80"/>
      <c r="V4" s="79"/>
      <c r="W4" s="80"/>
    </row>
    <row r="5" spans="1:23" x14ac:dyDescent="0.25">
      <c r="A5" s="54"/>
      <c r="B5" s="76"/>
      <c r="C5" s="4" t="s">
        <v>87</v>
      </c>
      <c r="D5" s="8" t="s">
        <v>88</v>
      </c>
      <c r="E5" s="4" t="s">
        <v>87</v>
      </c>
      <c r="F5" s="8" t="s">
        <v>88</v>
      </c>
      <c r="G5" s="49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39">
        <v>1</v>
      </c>
      <c r="B6" s="39" t="s">
        <v>70</v>
      </c>
      <c r="C6" s="39">
        <v>19480</v>
      </c>
      <c r="D6" s="41">
        <v>70376</v>
      </c>
      <c r="E6" s="39">
        <v>7668</v>
      </c>
      <c r="F6" s="41">
        <v>46330.3</v>
      </c>
      <c r="G6" s="41">
        <f t="shared" ref="G6:G18" si="0">(F6/D6)*100</f>
        <v>65.832528134591342</v>
      </c>
      <c r="H6" s="39">
        <v>12057</v>
      </c>
      <c r="I6" s="41">
        <v>36287</v>
      </c>
      <c r="J6" s="39">
        <v>7176</v>
      </c>
      <c r="K6" s="41">
        <v>39266.29</v>
      </c>
      <c r="L6" s="39">
        <v>7293</v>
      </c>
      <c r="M6" s="41">
        <v>33724</v>
      </c>
      <c r="N6" s="39">
        <v>111</v>
      </c>
      <c r="O6" s="41">
        <v>6760.36</v>
      </c>
      <c r="P6" s="39">
        <v>0</v>
      </c>
      <c r="Q6" s="41">
        <v>0</v>
      </c>
      <c r="R6" s="39">
        <v>7</v>
      </c>
      <c r="S6" s="41">
        <v>43.18</v>
      </c>
      <c r="T6" s="39">
        <v>130</v>
      </c>
      <c r="U6" s="41">
        <v>365</v>
      </c>
      <c r="V6" s="39">
        <v>411</v>
      </c>
      <c r="W6" s="41">
        <v>403.45</v>
      </c>
    </row>
    <row r="7" spans="1:23" x14ac:dyDescent="0.25">
      <c r="A7" s="39">
        <v>2</v>
      </c>
      <c r="B7" s="39" t="s">
        <v>71</v>
      </c>
      <c r="C7" s="39">
        <v>7111</v>
      </c>
      <c r="D7" s="41">
        <v>62192</v>
      </c>
      <c r="E7" s="39">
        <v>6822</v>
      </c>
      <c r="F7" s="41">
        <v>35988.019999999997</v>
      </c>
      <c r="G7" s="41">
        <f t="shared" si="0"/>
        <v>57.86599562644713</v>
      </c>
      <c r="H7" s="39">
        <v>6287</v>
      </c>
      <c r="I7" s="41">
        <v>54100</v>
      </c>
      <c r="J7" s="39">
        <v>5866</v>
      </c>
      <c r="K7" s="41">
        <v>31061.54</v>
      </c>
      <c r="L7" s="39">
        <v>680</v>
      </c>
      <c r="M7" s="41">
        <v>5942</v>
      </c>
      <c r="N7" s="39">
        <v>81</v>
      </c>
      <c r="O7" s="41">
        <v>4398.6400000000003</v>
      </c>
      <c r="P7" s="39">
        <v>144</v>
      </c>
      <c r="Q7" s="41">
        <v>2150</v>
      </c>
      <c r="R7" s="39">
        <v>12</v>
      </c>
      <c r="S7" s="41">
        <v>61.81</v>
      </c>
      <c r="T7" s="39">
        <v>0</v>
      </c>
      <c r="U7" s="41">
        <v>0</v>
      </c>
      <c r="V7" s="39">
        <v>949</v>
      </c>
      <c r="W7" s="41">
        <v>821.43</v>
      </c>
    </row>
    <row r="8" spans="1:23" x14ac:dyDescent="0.25">
      <c r="A8" s="39">
        <v>3</v>
      </c>
      <c r="B8" s="39" t="s">
        <v>72</v>
      </c>
      <c r="C8" s="39">
        <v>12065</v>
      </c>
      <c r="D8" s="41">
        <v>98772.11</v>
      </c>
      <c r="E8" s="39">
        <v>8286</v>
      </c>
      <c r="F8" s="41">
        <v>76657.89</v>
      </c>
      <c r="G8" s="41">
        <f t="shared" si="0"/>
        <v>77.610866063304712</v>
      </c>
      <c r="H8" s="39">
        <v>8357</v>
      </c>
      <c r="I8" s="41">
        <v>73165.070000000007</v>
      </c>
      <c r="J8" s="39">
        <v>7956</v>
      </c>
      <c r="K8" s="41">
        <v>53925.79</v>
      </c>
      <c r="L8" s="39">
        <v>81</v>
      </c>
      <c r="M8" s="41">
        <v>127.66</v>
      </c>
      <c r="N8" s="39">
        <v>172</v>
      </c>
      <c r="O8" s="41">
        <v>17259.419999999998</v>
      </c>
      <c r="P8" s="39">
        <v>0</v>
      </c>
      <c r="Q8" s="41">
        <v>0</v>
      </c>
      <c r="R8" s="39">
        <v>16</v>
      </c>
      <c r="S8" s="41">
        <v>4812.21</v>
      </c>
      <c r="T8" s="39">
        <v>3627</v>
      </c>
      <c r="U8" s="41">
        <v>25479.38</v>
      </c>
      <c r="V8" s="39">
        <v>187</v>
      </c>
      <c r="W8" s="41">
        <v>830.47</v>
      </c>
    </row>
    <row r="9" spans="1:23" x14ac:dyDescent="0.25">
      <c r="A9" s="39">
        <v>4</v>
      </c>
      <c r="B9" s="39" t="s">
        <v>73</v>
      </c>
      <c r="C9" s="39">
        <v>84649</v>
      </c>
      <c r="D9" s="41">
        <v>351743.93</v>
      </c>
      <c r="E9" s="39">
        <v>20106</v>
      </c>
      <c r="F9" s="41">
        <v>245898.46</v>
      </c>
      <c r="G9" s="41">
        <f t="shared" si="0"/>
        <v>69.908373401070492</v>
      </c>
      <c r="H9" s="39">
        <v>44014</v>
      </c>
      <c r="I9" s="41">
        <v>228393.53</v>
      </c>
      <c r="J9" s="39">
        <v>19460</v>
      </c>
      <c r="K9" s="41">
        <v>159004.89000000001</v>
      </c>
      <c r="L9" s="39">
        <v>6835</v>
      </c>
      <c r="M9" s="41">
        <v>73984.03</v>
      </c>
      <c r="N9" s="39">
        <v>439</v>
      </c>
      <c r="O9" s="41">
        <v>41441.5</v>
      </c>
      <c r="P9" s="39">
        <v>0</v>
      </c>
      <c r="Q9" s="41">
        <v>0</v>
      </c>
      <c r="R9" s="39">
        <v>56</v>
      </c>
      <c r="S9" s="41">
        <v>45123.14</v>
      </c>
      <c r="T9" s="39">
        <v>33800</v>
      </c>
      <c r="U9" s="41">
        <v>49366.37</v>
      </c>
      <c r="V9" s="39">
        <v>290</v>
      </c>
      <c r="W9" s="41">
        <v>787.99</v>
      </c>
    </row>
    <row r="10" spans="1:23" x14ac:dyDescent="0.25">
      <c r="A10" s="39">
        <v>5</v>
      </c>
      <c r="B10" s="39" t="s">
        <v>74</v>
      </c>
      <c r="C10" s="39">
        <v>1615</v>
      </c>
      <c r="D10" s="41">
        <v>16306.75</v>
      </c>
      <c r="E10" s="39">
        <v>2165</v>
      </c>
      <c r="F10" s="41">
        <v>9604.0300000000007</v>
      </c>
      <c r="G10" s="41">
        <f t="shared" si="0"/>
        <v>58.896039983442435</v>
      </c>
      <c r="H10" s="39">
        <v>1615</v>
      </c>
      <c r="I10" s="41">
        <v>16306.75</v>
      </c>
      <c r="J10" s="39">
        <v>2152</v>
      </c>
      <c r="K10" s="41">
        <v>9392.15</v>
      </c>
      <c r="L10" s="39">
        <v>0</v>
      </c>
      <c r="M10" s="41">
        <v>0</v>
      </c>
      <c r="N10" s="39">
        <v>12</v>
      </c>
      <c r="O10" s="41">
        <v>211.63</v>
      </c>
      <c r="P10" s="39">
        <v>0</v>
      </c>
      <c r="Q10" s="41">
        <v>0</v>
      </c>
      <c r="R10" s="39">
        <v>0</v>
      </c>
      <c r="S10" s="41">
        <v>0</v>
      </c>
      <c r="T10" s="39">
        <v>0</v>
      </c>
      <c r="U10" s="41">
        <v>0</v>
      </c>
      <c r="V10" s="39">
        <v>18</v>
      </c>
      <c r="W10" s="41">
        <v>47.8</v>
      </c>
    </row>
    <row r="11" spans="1:23" x14ac:dyDescent="0.25">
      <c r="A11" s="39">
        <v>6</v>
      </c>
      <c r="B11" s="39" t="s">
        <v>75</v>
      </c>
      <c r="C11" s="39">
        <v>11829</v>
      </c>
      <c r="D11" s="41">
        <v>97924.800000000003</v>
      </c>
      <c r="E11" s="39">
        <v>7021</v>
      </c>
      <c r="F11" s="41">
        <v>75730.2</v>
      </c>
      <c r="G11" s="41">
        <f t="shared" si="0"/>
        <v>77.335057105043873</v>
      </c>
      <c r="H11" s="39">
        <v>11761</v>
      </c>
      <c r="I11" s="41">
        <v>47266.8</v>
      </c>
      <c r="J11" s="39">
        <v>6733</v>
      </c>
      <c r="K11" s="41">
        <v>57960.61</v>
      </c>
      <c r="L11" s="39">
        <v>68</v>
      </c>
      <c r="M11" s="41">
        <v>50658</v>
      </c>
      <c r="N11" s="39">
        <v>249</v>
      </c>
      <c r="O11" s="41">
        <v>14679.77</v>
      </c>
      <c r="P11" s="39">
        <v>0</v>
      </c>
      <c r="Q11" s="41">
        <v>0</v>
      </c>
      <c r="R11" s="39">
        <v>9</v>
      </c>
      <c r="S11" s="41">
        <v>3025.02</v>
      </c>
      <c r="T11" s="39">
        <v>0</v>
      </c>
      <c r="U11" s="41">
        <v>0</v>
      </c>
      <c r="V11" s="39">
        <v>82</v>
      </c>
      <c r="W11" s="41">
        <v>356.73</v>
      </c>
    </row>
    <row r="12" spans="1:23" x14ac:dyDescent="0.25">
      <c r="A12" s="39">
        <v>7</v>
      </c>
      <c r="B12" s="39" t="s">
        <v>76</v>
      </c>
      <c r="C12" s="39">
        <v>772</v>
      </c>
      <c r="D12" s="41">
        <v>4112</v>
      </c>
      <c r="E12" s="39">
        <v>1409</v>
      </c>
      <c r="F12" s="41">
        <v>12002.42</v>
      </c>
      <c r="G12" s="41">
        <f t="shared" si="0"/>
        <v>291.8876459143969</v>
      </c>
      <c r="H12" s="39">
        <v>772</v>
      </c>
      <c r="I12" s="41">
        <v>4112</v>
      </c>
      <c r="J12" s="39">
        <v>1399</v>
      </c>
      <c r="K12" s="41">
        <v>11952.59</v>
      </c>
      <c r="L12" s="39">
        <v>0</v>
      </c>
      <c r="M12" s="41">
        <v>0</v>
      </c>
      <c r="N12" s="39">
        <v>6</v>
      </c>
      <c r="O12" s="41">
        <v>22.32</v>
      </c>
      <c r="P12" s="39">
        <v>0</v>
      </c>
      <c r="Q12" s="41">
        <v>0</v>
      </c>
      <c r="R12" s="39">
        <v>0</v>
      </c>
      <c r="S12" s="41">
        <v>0</v>
      </c>
      <c r="T12" s="39">
        <v>0</v>
      </c>
      <c r="U12" s="41">
        <v>0</v>
      </c>
      <c r="V12" s="39">
        <v>13</v>
      </c>
      <c r="W12" s="41">
        <v>38.770000000000003</v>
      </c>
    </row>
    <row r="13" spans="1:23" x14ac:dyDescent="0.25">
      <c r="A13" s="39">
        <v>8</v>
      </c>
      <c r="B13" s="39" t="s">
        <v>77</v>
      </c>
      <c r="C13" s="39">
        <v>42434</v>
      </c>
      <c r="D13" s="41">
        <v>141479.99</v>
      </c>
      <c r="E13" s="39">
        <v>17419</v>
      </c>
      <c r="F13" s="41">
        <v>117513.56</v>
      </c>
      <c r="G13" s="41">
        <f t="shared" si="0"/>
        <v>83.060198124130494</v>
      </c>
      <c r="H13" s="39">
        <v>41768</v>
      </c>
      <c r="I13" s="41">
        <v>129104.67</v>
      </c>
      <c r="J13" s="39">
        <v>16886</v>
      </c>
      <c r="K13" s="41">
        <v>86068.86</v>
      </c>
      <c r="L13" s="39">
        <v>666</v>
      </c>
      <c r="M13" s="41">
        <v>12375.32</v>
      </c>
      <c r="N13" s="39">
        <v>273</v>
      </c>
      <c r="O13" s="41">
        <v>28139.81</v>
      </c>
      <c r="P13" s="39">
        <v>0</v>
      </c>
      <c r="Q13" s="41">
        <v>0</v>
      </c>
      <c r="R13" s="39">
        <v>29</v>
      </c>
      <c r="S13" s="41">
        <v>2858.84</v>
      </c>
      <c r="T13" s="39">
        <v>0</v>
      </c>
      <c r="U13" s="41">
        <v>0</v>
      </c>
      <c r="V13" s="39">
        <v>298</v>
      </c>
      <c r="W13" s="41">
        <v>823.83</v>
      </c>
    </row>
    <row r="14" spans="1:23" x14ac:dyDescent="0.25">
      <c r="A14" s="39">
        <v>9</v>
      </c>
      <c r="B14" s="39" t="s">
        <v>78</v>
      </c>
      <c r="C14" s="39">
        <v>52445</v>
      </c>
      <c r="D14" s="41">
        <v>252752</v>
      </c>
      <c r="E14" s="39">
        <v>17092</v>
      </c>
      <c r="F14" s="41">
        <v>220592.84</v>
      </c>
      <c r="G14" s="41">
        <f t="shared" si="0"/>
        <v>87.276397417231124</v>
      </c>
      <c r="H14" s="39">
        <v>26025</v>
      </c>
      <c r="I14" s="41">
        <v>151651.20000000001</v>
      </c>
      <c r="J14" s="39">
        <v>16629</v>
      </c>
      <c r="K14" s="41">
        <v>167463.81</v>
      </c>
      <c r="L14" s="39">
        <v>16535</v>
      </c>
      <c r="M14" s="41">
        <v>63188</v>
      </c>
      <c r="N14" s="39">
        <v>358</v>
      </c>
      <c r="O14" s="41">
        <v>44166.17</v>
      </c>
      <c r="P14" s="39">
        <v>9885</v>
      </c>
      <c r="Q14" s="41">
        <v>37912.800000000003</v>
      </c>
      <c r="R14" s="39">
        <v>35</v>
      </c>
      <c r="S14" s="41">
        <v>8756.7099999999991</v>
      </c>
      <c r="T14" s="39">
        <v>0</v>
      </c>
      <c r="U14" s="41">
        <v>0</v>
      </c>
      <c r="V14" s="39">
        <v>121</v>
      </c>
      <c r="W14" s="41">
        <v>382.87</v>
      </c>
    </row>
    <row r="15" spans="1:23" x14ac:dyDescent="0.25">
      <c r="A15" s="39">
        <v>10</v>
      </c>
      <c r="B15" s="39" t="s">
        <v>79</v>
      </c>
      <c r="C15" s="39">
        <v>13879</v>
      </c>
      <c r="D15" s="41">
        <v>266060.03000000003</v>
      </c>
      <c r="E15" s="39">
        <v>8433</v>
      </c>
      <c r="F15" s="41">
        <v>238201.81</v>
      </c>
      <c r="G15" s="41">
        <f t="shared" si="0"/>
        <v>89.529347944522129</v>
      </c>
      <c r="H15" s="39">
        <v>10671</v>
      </c>
      <c r="I15" s="41">
        <v>77938.42</v>
      </c>
      <c r="J15" s="39">
        <v>7434</v>
      </c>
      <c r="K15" s="41">
        <v>81319.97</v>
      </c>
      <c r="L15" s="39">
        <v>2714</v>
      </c>
      <c r="M15" s="41">
        <v>88670.99</v>
      </c>
      <c r="N15" s="39">
        <v>683</v>
      </c>
      <c r="O15" s="41">
        <v>88423.81</v>
      </c>
      <c r="P15" s="39">
        <v>494</v>
      </c>
      <c r="Q15" s="41">
        <v>99450.62</v>
      </c>
      <c r="R15" s="39">
        <v>132</v>
      </c>
      <c r="S15" s="41">
        <v>68194.22</v>
      </c>
      <c r="T15" s="39">
        <v>0</v>
      </c>
      <c r="U15" s="41">
        <v>0</v>
      </c>
      <c r="V15" s="39">
        <v>219</v>
      </c>
      <c r="W15" s="41">
        <v>350.9</v>
      </c>
    </row>
    <row r="16" spans="1:23" x14ac:dyDescent="0.25">
      <c r="A16" s="39">
        <v>11</v>
      </c>
      <c r="B16" s="39" t="s">
        <v>80</v>
      </c>
      <c r="C16" s="39">
        <v>279658</v>
      </c>
      <c r="D16" s="41">
        <v>641251</v>
      </c>
      <c r="E16" s="39">
        <v>12644</v>
      </c>
      <c r="F16" s="41">
        <v>580128.93000000005</v>
      </c>
      <c r="G16" s="41">
        <f t="shared" si="0"/>
        <v>90.468308041624894</v>
      </c>
      <c r="H16" s="39">
        <v>172309</v>
      </c>
      <c r="I16" s="41">
        <v>548276</v>
      </c>
      <c r="J16" s="39">
        <v>10999</v>
      </c>
      <c r="K16" s="41">
        <v>227802.08</v>
      </c>
      <c r="L16" s="39">
        <v>104290</v>
      </c>
      <c r="M16" s="41">
        <v>80525</v>
      </c>
      <c r="N16" s="39">
        <v>1124</v>
      </c>
      <c r="O16" s="41">
        <v>231875.41</v>
      </c>
      <c r="P16" s="39">
        <v>3059</v>
      </c>
      <c r="Q16" s="41">
        <v>12450</v>
      </c>
      <c r="R16" s="39">
        <v>438</v>
      </c>
      <c r="S16" s="41">
        <v>118690.06</v>
      </c>
      <c r="T16" s="39">
        <v>0</v>
      </c>
      <c r="U16" s="41">
        <v>0</v>
      </c>
      <c r="V16" s="39">
        <v>114</v>
      </c>
      <c r="W16" s="41">
        <v>2125.35</v>
      </c>
    </row>
    <row r="17" spans="1:23" x14ac:dyDescent="0.25">
      <c r="A17" s="39">
        <v>12</v>
      </c>
      <c r="B17" s="39" t="s">
        <v>81</v>
      </c>
      <c r="C17" s="39">
        <v>12198</v>
      </c>
      <c r="D17" s="41">
        <v>148130</v>
      </c>
      <c r="E17" s="39">
        <v>7538</v>
      </c>
      <c r="F17" s="41">
        <v>104587.14</v>
      </c>
      <c r="G17" s="41">
        <f t="shared" si="0"/>
        <v>70.604968608654559</v>
      </c>
      <c r="H17" s="39">
        <v>6966</v>
      </c>
      <c r="I17" s="41">
        <v>60059.92</v>
      </c>
      <c r="J17" s="39">
        <v>7143</v>
      </c>
      <c r="K17" s="41">
        <v>68168.88</v>
      </c>
      <c r="L17" s="39">
        <v>257</v>
      </c>
      <c r="M17" s="41">
        <v>67680.98</v>
      </c>
      <c r="N17" s="39">
        <v>308</v>
      </c>
      <c r="O17" s="41">
        <v>28824.53</v>
      </c>
      <c r="P17" s="39">
        <v>0</v>
      </c>
      <c r="Q17" s="41">
        <v>0</v>
      </c>
      <c r="R17" s="39">
        <v>25</v>
      </c>
      <c r="S17" s="41">
        <v>7223.62</v>
      </c>
      <c r="T17" s="39">
        <v>4975</v>
      </c>
      <c r="U17" s="41">
        <v>20389.099999999999</v>
      </c>
      <c r="V17" s="39">
        <v>89</v>
      </c>
      <c r="W17" s="41">
        <v>486.38</v>
      </c>
    </row>
    <row r="18" spans="1:23" x14ac:dyDescent="0.25">
      <c r="A18" s="40"/>
      <c r="B18" s="40" t="s">
        <v>66</v>
      </c>
      <c r="C18" s="40">
        <f>SUM(C6:C17)</f>
        <v>538135</v>
      </c>
      <c r="D18" s="42">
        <f>SUM(D6:D17)</f>
        <v>2151100.6100000003</v>
      </c>
      <c r="E18" s="40">
        <f>SUM(E6:E17)</f>
        <v>116603</v>
      </c>
      <c r="F18" s="42">
        <f>SUM(F6:F17)</f>
        <v>1763235.5999999999</v>
      </c>
      <c r="G18" s="42">
        <f t="shared" si="0"/>
        <v>81.968997256711276</v>
      </c>
      <c r="H18" s="40">
        <f t="shared" ref="H18:W18" si="1">SUM(H6:H17)</f>
        <v>342602</v>
      </c>
      <c r="I18" s="42">
        <f t="shared" si="1"/>
        <v>1426661.3599999999</v>
      </c>
      <c r="J18" s="40">
        <f t="shared" si="1"/>
        <v>109833</v>
      </c>
      <c r="K18" s="42">
        <f t="shared" si="1"/>
        <v>993387.46</v>
      </c>
      <c r="L18" s="40">
        <f t="shared" si="1"/>
        <v>139419</v>
      </c>
      <c r="M18" s="42">
        <f t="shared" si="1"/>
        <v>476875.98</v>
      </c>
      <c r="N18" s="40">
        <f t="shared" si="1"/>
        <v>3816</v>
      </c>
      <c r="O18" s="42">
        <f t="shared" si="1"/>
        <v>506203.37</v>
      </c>
      <c r="P18" s="40">
        <f t="shared" si="1"/>
        <v>13582</v>
      </c>
      <c r="Q18" s="42">
        <f t="shared" si="1"/>
        <v>151963.41999999998</v>
      </c>
      <c r="R18" s="40">
        <f t="shared" si="1"/>
        <v>759</v>
      </c>
      <c r="S18" s="42">
        <f t="shared" si="1"/>
        <v>258788.81</v>
      </c>
      <c r="T18" s="40">
        <f t="shared" si="1"/>
        <v>42532</v>
      </c>
      <c r="U18" s="42">
        <f t="shared" si="1"/>
        <v>95599.85</v>
      </c>
      <c r="V18" s="40">
        <f t="shared" si="1"/>
        <v>2791</v>
      </c>
      <c r="W18" s="42">
        <f t="shared" si="1"/>
        <v>7455.97</v>
      </c>
    </row>
  </sheetData>
  <mergeCells count="14">
    <mergeCell ref="P3:Q4"/>
    <mergeCell ref="R3:S4"/>
    <mergeCell ref="T3:U4"/>
    <mergeCell ref="V3:W4"/>
    <mergeCell ref="A2:O2"/>
    <mergeCell ref="A3:A5"/>
    <mergeCell ref="B3:B5"/>
    <mergeCell ref="C3:D4"/>
    <mergeCell ref="E3:F4"/>
    <mergeCell ref="G3:G5"/>
    <mergeCell ref="H3:I4"/>
    <mergeCell ref="J3:K4"/>
    <mergeCell ref="L3:M4"/>
    <mergeCell ref="N3:O4"/>
  </mergeCells>
  <pageMargins left="0.70866141732283472" right="0.70866141732283472" top="0.74803149606299213" bottom="0.74803149606299213" header="0.31496062992125984" footer="0.31496062992125984"/>
  <pageSetup paperSize="9" scale="5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7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3.855468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12" t="s">
        <v>144</v>
      </c>
      <c r="J1" s="17"/>
      <c r="K1" s="16"/>
      <c r="L1" s="16"/>
      <c r="M1" s="22" t="s">
        <v>105</v>
      </c>
      <c r="N1" s="16"/>
      <c r="O1" s="17"/>
      <c r="P1" s="18" t="s">
        <v>2</v>
      </c>
      <c r="Q1" s="19"/>
    </row>
    <row r="2" spans="1:17" ht="19.5" customHeight="1" x14ac:dyDescent="0.25">
      <c r="A2" s="50" t="s">
        <v>106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3"/>
      <c r="Q2" s="24"/>
    </row>
    <row r="3" spans="1:17" x14ac:dyDescent="0.25">
      <c r="A3" s="54" t="s">
        <v>4</v>
      </c>
      <c r="B3" s="74" t="s">
        <v>69</v>
      </c>
      <c r="C3" s="81" t="s">
        <v>107</v>
      </c>
      <c r="D3" s="81"/>
      <c r="E3" s="81"/>
      <c r="F3" s="81"/>
      <c r="G3" s="82" t="s">
        <v>7</v>
      </c>
      <c r="H3" s="81" t="s">
        <v>108</v>
      </c>
      <c r="I3" s="81"/>
      <c r="J3" s="81"/>
      <c r="K3" s="81"/>
      <c r="L3" s="82" t="s">
        <v>7</v>
      </c>
      <c r="M3" s="81" t="s">
        <v>109</v>
      </c>
      <c r="N3" s="81"/>
      <c r="O3" s="81"/>
      <c r="P3" s="82"/>
      <c r="Q3" s="82" t="s">
        <v>7</v>
      </c>
    </row>
    <row r="4" spans="1:17" x14ac:dyDescent="0.25">
      <c r="A4" s="54"/>
      <c r="B4" s="75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3" t="s">
        <v>12</v>
      </c>
      <c r="P4" s="84"/>
      <c r="Q4" s="82"/>
    </row>
    <row r="5" spans="1:17" x14ac:dyDescent="0.25">
      <c r="A5" s="54"/>
      <c r="B5" s="76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2"/>
    </row>
    <row r="6" spans="1:17" x14ac:dyDescent="0.25">
      <c r="A6" s="39">
        <v>1</v>
      </c>
      <c r="B6" s="39" t="s">
        <v>15</v>
      </c>
      <c r="C6" s="39">
        <v>54</v>
      </c>
      <c r="D6" s="41">
        <v>73.31</v>
      </c>
      <c r="E6" s="39">
        <v>0</v>
      </c>
      <c r="F6" s="41">
        <v>0</v>
      </c>
      <c r="G6" s="41">
        <f t="shared" ref="G6:G37" si="0">(F6/D6)*100</f>
        <v>0</v>
      </c>
      <c r="H6" s="39">
        <v>218</v>
      </c>
      <c r="I6" s="41">
        <v>667.78</v>
      </c>
      <c r="J6" s="39">
        <v>123</v>
      </c>
      <c r="K6" s="41">
        <v>193.68</v>
      </c>
      <c r="L6" s="41">
        <f t="shared" ref="L6:L37" si="1">(K6/I6)*100</f>
        <v>29.003564048039777</v>
      </c>
      <c r="M6" s="39">
        <v>395</v>
      </c>
      <c r="N6" s="41">
        <v>2781.98</v>
      </c>
      <c r="O6" s="39">
        <v>12</v>
      </c>
      <c r="P6" s="41">
        <v>16.920000000000002</v>
      </c>
      <c r="Q6" s="41">
        <f t="shared" ref="Q6:Q37" si="2">(P6/N6)*100</f>
        <v>0.60819991516833338</v>
      </c>
    </row>
    <row r="7" spans="1:17" x14ac:dyDescent="0.25">
      <c r="A7" s="39">
        <v>2</v>
      </c>
      <c r="B7" s="39" t="s">
        <v>16</v>
      </c>
      <c r="C7" s="39">
        <v>41</v>
      </c>
      <c r="D7" s="41">
        <v>28.71</v>
      </c>
      <c r="E7" s="39">
        <v>0</v>
      </c>
      <c r="F7" s="41">
        <v>0</v>
      </c>
      <c r="G7" s="41">
        <f t="shared" si="0"/>
        <v>0</v>
      </c>
      <c r="H7" s="39">
        <v>132</v>
      </c>
      <c r="I7" s="41">
        <v>405.81</v>
      </c>
      <c r="J7" s="39">
        <v>33</v>
      </c>
      <c r="K7" s="41">
        <v>54.11</v>
      </c>
      <c r="L7" s="41">
        <f t="shared" si="1"/>
        <v>13.333826174810874</v>
      </c>
      <c r="M7" s="39">
        <v>212</v>
      </c>
      <c r="N7" s="41">
        <v>1630.5</v>
      </c>
      <c r="O7" s="39">
        <v>77</v>
      </c>
      <c r="P7" s="41">
        <v>845.07</v>
      </c>
      <c r="Q7" s="41">
        <f t="shared" si="2"/>
        <v>51.828886844526224</v>
      </c>
    </row>
    <row r="8" spans="1:17" x14ac:dyDescent="0.25">
      <c r="A8" s="39">
        <v>3</v>
      </c>
      <c r="B8" s="39" t="s">
        <v>17</v>
      </c>
      <c r="C8" s="39">
        <v>33</v>
      </c>
      <c r="D8" s="41">
        <v>21.07</v>
      </c>
      <c r="E8" s="39">
        <v>0</v>
      </c>
      <c r="F8" s="41">
        <v>0</v>
      </c>
      <c r="G8" s="41">
        <f t="shared" si="0"/>
        <v>0</v>
      </c>
      <c r="H8" s="39">
        <v>80</v>
      </c>
      <c r="I8" s="41">
        <v>312.89999999999998</v>
      </c>
      <c r="J8" s="39">
        <v>56</v>
      </c>
      <c r="K8" s="41">
        <v>47.92</v>
      </c>
      <c r="L8" s="41">
        <f t="shared" si="1"/>
        <v>15.314797059763505</v>
      </c>
      <c r="M8" s="39">
        <v>92</v>
      </c>
      <c r="N8" s="41">
        <v>807.3</v>
      </c>
      <c r="O8" s="39">
        <v>292</v>
      </c>
      <c r="P8" s="41">
        <v>877.71</v>
      </c>
      <c r="Q8" s="41">
        <f t="shared" si="2"/>
        <v>108.72166480862133</v>
      </c>
    </row>
    <row r="9" spans="1:17" x14ac:dyDescent="0.25">
      <c r="A9" s="39">
        <v>4</v>
      </c>
      <c r="B9" s="39" t="s">
        <v>18</v>
      </c>
      <c r="C9" s="39">
        <v>99</v>
      </c>
      <c r="D9" s="41">
        <v>55.4</v>
      </c>
      <c r="E9" s="39">
        <v>0</v>
      </c>
      <c r="F9" s="41">
        <v>0</v>
      </c>
      <c r="G9" s="41">
        <f t="shared" si="0"/>
        <v>0</v>
      </c>
      <c r="H9" s="39">
        <v>376</v>
      </c>
      <c r="I9" s="41">
        <v>1214.5</v>
      </c>
      <c r="J9" s="39">
        <v>276</v>
      </c>
      <c r="K9" s="41">
        <v>406.97</v>
      </c>
      <c r="L9" s="41">
        <f t="shared" si="1"/>
        <v>33.509263071222726</v>
      </c>
      <c r="M9" s="39">
        <v>572</v>
      </c>
      <c r="N9" s="41">
        <v>4966.92</v>
      </c>
      <c r="O9" s="39">
        <v>125</v>
      </c>
      <c r="P9" s="41">
        <v>864.74</v>
      </c>
      <c r="Q9" s="41">
        <f t="shared" si="2"/>
        <v>17.40998445716863</v>
      </c>
    </row>
    <row r="10" spans="1:17" x14ac:dyDescent="0.25">
      <c r="A10" s="39">
        <v>5</v>
      </c>
      <c r="B10" s="39" t="s">
        <v>19</v>
      </c>
      <c r="C10" s="39">
        <v>67</v>
      </c>
      <c r="D10" s="41">
        <v>53.45</v>
      </c>
      <c r="E10" s="39">
        <v>0</v>
      </c>
      <c r="F10" s="41">
        <v>0</v>
      </c>
      <c r="G10" s="41">
        <f t="shared" si="0"/>
        <v>0</v>
      </c>
      <c r="H10" s="39">
        <v>336</v>
      </c>
      <c r="I10" s="41">
        <v>2117.86</v>
      </c>
      <c r="J10" s="39">
        <v>255</v>
      </c>
      <c r="K10" s="41">
        <v>1194.01</v>
      </c>
      <c r="L10" s="41">
        <f t="shared" si="1"/>
        <v>56.378136420726577</v>
      </c>
      <c r="M10" s="39">
        <v>562</v>
      </c>
      <c r="N10" s="41">
        <v>3954.28</v>
      </c>
      <c r="O10" s="39">
        <v>205</v>
      </c>
      <c r="P10" s="41">
        <v>2139.63</v>
      </c>
      <c r="Q10" s="41">
        <f t="shared" si="2"/>
        <v>54.109218365922494</v>
      </c>
    </row>
    <row r="11" spans="1:17" x14ac:dyDescent="0.25">
      <c r="A11" s="39">
        <v>6</v>
      </c>
      <c r="B11" s="39" t="s">
        <v>20</v>
      </c>
      <c r="C11" s="39">
        <v>26</v>
      </c>
      <c r="D11" s="41">
        <v>24.6</v>
      </c>
      <c r="E11" s="39">
        <v>0</v>
      </c>
      <c r="F11" s="41">
        <v>0</v>
      </c>
      <c r="G11" s="41">
        <f t="shared" si="0"/>
        <v>0</v>
      </c>
      <c r="H11" s="39">
        <v>186</v>
      </c>
      <c r="I11" s="41">
        <v>637.20000000000005</v>
      </c>
      <c r="J11" s="39">
        <v>19</v>
      </c>
      <c r="K11" s="41">
        <v>55.08</v>
      </c>
      <c r="L11" s="41">
        <f t="shared" si="1"/>
        <v>8.6440677966101696</v>
      </c>
      <c r="M11" s="39">
        <v>218</v>
      </c>
      <c r="N11" s="41">
        <v>1599.21</v>
      </c>
      <c r="O11" s="39">
        <v>16</v>
      </c>
      <c r="P11" s="41">
        <v>226.42</v>
      </c>
      <c r="Q11" s="41">
        <f t="shared" si="2"/>
        <v>14.158240631311708</v>
      </c>
    </row>
    <row r="12" spans="1:17" x14ac:dyDescent="0.25">
      <c r="A12" s="39">
        <v>7</v>
      </c>
      <c r="B12" s="39" t="s">
        <v>21</v>
      </c>
      <c r="C12" s="39">
        <v>14</v>
      </c>
      <c r="D12" s="41">
        <v>20.149999999999999</v>
      </c>
      <c r="E12" s="39">
        <v>0</v>
      </c>
      <c r="F12" s="41">
        <v>0</v>
      </c>
      <c r="G12" s="41">
        <f t="shared" si="0"/>
        <v>0</v>
      </c>
      <c r="H12" s="39">
        <v>53</v>
      </c>
      <c r="I12" s="41">
        <v>558.66</v>
      </c>
      <c r="J12" s="39">
        <v>2</v>
      </c>
      <c r="K12" s="41">
        <v>1.85</v>
      </c>
      <c r="L12" s="41">
        <f t="shared" si="1"/>
        <v>0.33114953639064909</v>
      </c>
      <c r="M12" s="39">
        <v>87</v>
      </c>
      <c r="N12" s="41">
        <v>621.19000000000005</v>
      </c>
      <c r="O12" s="39">
        <v>25</v>
      </c>
      <c r="P12" s="41">
        <v>205.48</v>
      </c>
      <c r="Q12" s="41">
        <f t="shared" si="2"/>
        <v>33.078446208084479</v>
      </c>
    </row>
    <row r="13" spans="1:17" x14ac:dyDescent="0.25">
      <c r="A13" s="39">
        <v>8</v>
      </c>
      <c r="B13" s="39" t="s">
        <v>22</v>
      </c>
      <c r="C13" s="39">
        <v>37</v>
      </c>
      <c r="D13" s="41">
        <v>32.729999999999997</v>
      </c>
      <c r="E13" s="39">
        <v>0</v>
      </c>
      <c r="F13" s="41">
        <v>0</v>
      </c>
      <c r="G13" s="41">
        <f t="shared" si="0"/>
        <v>0</v>
      </c>
      <c r="H13" s="39">
        <v>142</v>
      </c>
      <c r="I13" s="41">
        <v>657.47</v>
      </c>
      <c r="J13" s="39">
        <v>69</v>
      </c>
      <c r="K13" s="41">
        <v>246.05</v>
      </c>
      <c r="L13" s="41">
        <f t="shared" si="1"/>
        <v>37.423760779959544</v>
      </c>
      <c r="M13" s="39">
        <v>204</v>
      </c>
      <c r="N13" s="41">
        <v>1719.45</v>
      </c>
      <c r="O13" s="39">
        <v>541</v>
      </c>
      <c r="P13" s="41">
        <v>4708.93</v>
      </c>
      <c r="Q13" s="41">
        <f t="shared" si="2"/>
        <v>273.86257233417666</v>
      </c>
    </row>
    <row r="14" spans="1:17" x14ac:dyDescent="0.25">
      <c r="A14" s="39">
        <v>9</v>
      </c>
      <c r="B14" s="39" t="s">
        <v>23</v>
      </c>
      <c r="C14" s="39">
        <v>750</v>
      </c>
      <c r="D14" s="41">
        <v>232.43</v>
      </c>
      <c r="E14" s="39">
        <v>0</v>
      </c>
      <c r="F14" s="41">
        <v>0</v>
      </c>
      <c r="G14" s="41">
        <f t="shared" si="0"/>
        <v>0</v>
      </c>
      <c r="H14" s="39">
        <v>2169</v>
      </c>
      <c r="I14" s="41">
        <v>6241.31</v>
      </c>
      <c r="J14" s="39">
        <v>1413</v>
      </c>
      <c r="K14" s="41">
        <v>2098.7399999999998</v>
      </c>
      <c r="L14" s="41">
        <f t="shared" si="1"/>
        <v>33.626594416877218</v>
      </c>
      <c r="M14" s="39">
        <v>2617</v>
      </c>
      <c r="N14" s="41">
        <v>25135.54</v>
      </c>
      <c r="O14" s="39">
        <v>2200</v>
      </c>
      <c r="P14" s="41">
        <v>19975.509999999998</v>
      </c>
      <c r="Q14" s="41">
        <f t="shared" si="2"/>
        <v>79.471179055631978</v>
      </c>
    </row>
    <row r="15" spans="1:17" x14ac:dyDescent="0.25">
      <c r="A15" s="39">
        <v>10</v>
      </c>
      <c r="B15" s="39" t="s">
        <v>24</v>
      </c>
      <c r="C15" s="39">
        <v>299</v>
      </c>
      <c r="D15" s="41">
        <v>577.63</v>
      </c>
      <c r="E15" s="39">
        <v>1</v>
      </c>
      <c r="F15" s="41">
        <v>1917</v>
      </c>
      <c r="G15" s="41">
        <f t="shared" si="0"/>
        <v>331.87334452850439</v>
      </c>
      <c r="H15" s="39">
        <v>1659</v>
      </c>
      <c r="I15" s="41">
        <v>6324.27</v>
      </c>
      <c r="J15" s="39">
        <v>2521</v>
      </c>
      <c r="K15" s="41">
        <v>3976.62</v>
      </c>
      <c r="L15" s="41">
        <f t="shared" si="1"/>
        <v>62.878719599258091</v>
      </c>
      <c r="M15" s="39">
        <v>2063</v>
      </c>
      <c r="N15" s="41">
        <v>28208.720000000001</v>
      </c>
      <c r="O15" s="39">
        <v>1579</v>
      </c>
      <c r="P15" s="41">
        <v>11794.13</v>
      </c>
      <c r="Q15" s="41">
        <f t="shared" si="2"/>
        <v>41.810227475759262</v>
      </c>
    </row>
    <row r="16" spans="1:17" x14ac:dyDescent="0.25">
      <c r="A16" s="39">
        <v>11</v>
      </c>
      <c r="B16" s="39" t="s">
        <v>25</v>
      </c>
      <c r="C16" s="39">
        <v>158</v>
      </c>
      <c r="D16" s="41">
        <v>160.96</v>
      </c>
      <c r="E16" s="39">
        <v>0</v>
      </c>
      <c r="F16" s="41">
        <v>0</v>
      </c>
      <c r="G16" s="41">
        <f t="shared" si="0"/>
        <v>0</v>
      </c>
      <c r="H16" s="39">
        <v>1023</v>
      </c>
      <c r="I16" s="41">
        <v>2540.0300000000002</v>
      </c>
      <c r="J16" s="39">
        <v>441</v>
      </c>
      <c r="K16" s="41">
        <v>500.77</v>
      </c>
      <c r="L16" s="41">
        <f t="shared" si="1"/>
        <v>19.715121474943206</v>
      </c>
      <c r="M16" s="39">
        <v>1349</v>
      </c>
      <c r="N16" s="41">
        <v>14996.83</v>
      </c>
      <c r="O16" s="39">
        <v>997</v>
      </c>
      <c r="P16" s="41">
        <v>7033.39</v>
      </c>
      <c r="Q16" s="41">
        <f t="shared" si="2"/>
        <v>46.899178026289555</v>
      </c>
    </row>
    <row r="17" spans="1:17" x14ac:dyDescent="0.25">
      <c r="A17" s="39">
        <v>12</v>
      </c>
      <c r="B17" s="39" t="s">
        <v>26</v>
      </c>
      <c r="C17" s="39">
        <v>45</v>
      </c>
      <c r="D17" s="41">
        <v>141.16</v>
      </c>
      <c r="E17" s="39">
        <v>0</v>
      </c>
      <c r="F17" s="41">
        <v>0</v>
      </c>
      <c r="G17" s="41">
        <f t="shared" si="0"/>
        <v>0</v>
      </c>
      <c r="H17" s="39">
        <v>322</v>
      </c>
      <c r="I17" s="41">
        <v>1351.14</v>
      </c>
      <c r="J17" s="39">
        <v>170</v>
      </c>
      <c r="K17" s="41">
        <v>517.79</v>
      </c>
      <c r="L17" s="41">
        <f t="shared" si="1"/>
        <v>38.322453631747997</v>
      </c>
      <c r="M17" s="39">
        <v>359</v>
      </c>
      <c r="N17" s="41">
        <v>2800.66</v>
      </c>
      <c r="O17" s="39">
        <v>98</v>
      </c>
      <c r="P17" s="41">
        <v>669.46</v>
      </c>
      <c r="Q17" s="41">
        <f t="shared" si="2"/>
        <v>23.903651282197771</v>
      </c>
    </row>
    <row r="18" spans="1:17" x14ac:dyDescent="0.25">
      <c r="A18" s="40"/>
      <c r="B18" s="40" t="s">
        <v>27</v>
      </c>
      <c r="C18" s="40">
        <f>SUM(C6:C17)</f>
        <v>1623</v>
      </c>
      <c r="D18" s="42">
        <f>SUM(D6:D17)</f>
        <v>1421.6000000000001</v>
      </c>
      <c r="E18" s="40">
        <f>SUM(E6:E17)</f>
        <v>1</v>
      </c>
      <c r="F18" s="42">
        <f>SUM(F6:F17)</f>
        <v>1917</v>
      </c>
      <c r="G18" s="42">
        <f t="shared" si="0"/>
        <v>134.84805852560493</v>
      </c>
      <c r="H18" s="40">
        <f>SUM(H6:H17)</f>
        <v>6696</v>
      </c>
      <c r="I18" s="42">
        <f>SUM(I6:I17)</f>
        <v>23028.93</v>
      </c>
      <c r="J18" s="40">
        <f>SUM(J6:J17)</f>
        <v>5378</v>
      </c>
      <c r="K18" s="42">
        <f>SUM(K6:K17)</f>
        <v>9293.59</v>
      </c>
      <c r="L18" s="42">
        <f t="shared" si="1"/>
        <v>40.356152022694928</v>
      </c>
      <c r="M18" s="40">
        <f>SUM(M6:M17)</f>
        <v>8730</v>
      </c>
      <c r="N18" s="42">
        <f>SUM(N6:N17)</f>
        <v>89222.58</v>
      </c>
      <c r="O18" s="40">
        <f>SUM(O6:O17)</f>
        <v>6167</v>
      </c>
      <c r="P18" s="42">
        <f>SUM(P6:P17)</f>
        <v>49357.389999999992</v>
      </c>
      <c r="Q18" s="42">
        <f t="shared" si="2"/>
        <v>55.319393364325478</v>
      </c>
    </row>
    <row r="19" spans="1:17" x14ac:dyDescent="0.25">
      <c r="A19" s="39">
        <v>13</v>
      </c>
      <c r="B19" s="39" t="s">
        <v>28</v>
      </c>
      <c r="C19" s="39">
        <v>36</v>
      </c>
      <c r="D19" s="41">
        <v>40.6</v>
      </c>
      <c r="E19" s="39">
        <v>0</v>
      </c>
      <c r="F19" s="41">
        <v>0</v>
      </c>
      <c r="G19" s="41">
        <f t="shared" si="0"/>
        <v>0</v>
      </c>
      <c r="H19" s="39">
        <v>132</v>
      </c>
      <c r="I19" s="41">
        <v>641.23</v>
      </c>
      <c r="J19" s="39">
        <v>7</v>
      </c>
      <c r="K19" s="41">
        <v>43.96</v>
      </c>
      <c r="L19" s="41">
        <f t="shared" si="1"/>
        <v>6.8555744428676135</v>
      </c>
      <c r="M19" s="39">
        <v>248</v>
      </c>
      <c r="N19" s="41">
        <v>2012.76</v>
      </c>
      <c r="O19" s="39">
        <v>5</v>
      </c>
      <c r="P19" s="41">
        <v>46.81</v>
      </c>
      <c r="Q19" s="41">
        <f t="shared" si="2"/>
        <v>2.325662274687494</v>
      </c>
    </row>
    <row r="20" spans="1:17" x14ac:dyDescent="0.25">
      <c r="A20" s="39">
        <v>14</v>
      </c>
      <c r="B20" s="39" t="s">
        <v>29</v>
      </c>
      <c r="C20" s="39">
        <v>5</v>
      </c>
      <c r="D20" s="41">
        <v>6.1</v>
      </c>
      <c r="E20" s="39">
        <v>0</v>
      </c>
      <c r="F20" s="41">
        <v>0</v>
      </c>
      <c r="G20" s="41">
        <f t="shared" si="0"/>
        <v>0</v>
      </c>
      <c r="H20" s="39">
        <v>18</v>
      </c>
      <c r="I20" s="41">
        <v>26.83</v>
      </c>
      <c r="J20" s="39">
        <v>0</v>
      </c>
      <c r="K20" s="41">
        <v>0</v>
      </c>
      <c r="L20" s="41">
        <f t="shared" si="1"/>
        <v>0</v>
      </c>
      <c r="M20" s="39">
        <v>24</v>
      </c>
      <c r="N20" s="41">
        <v>215.82</v>
      </c>
      <c r="O20" s="39">
        <v>0</v>
      </c>
      <c r="P20" s="41">
        <v>0</v>
      </c>
      <c r="Q20" s="41">
        <f t="shared" si="2"/>
        <v>0</v>
      </c>
    </row>
    <row r="21" spans="1:17" x14ac:dyDescent="0.25">
      <c r="A21" s="39">
        <v>15</v>
      </c>
      <c r="B21" s="39" t="s">
        <v>30</v>
      </c>
      <c r="C21" s="39">
        <v>1</v>
      </c>
      <c r="D21" s="41">
        <v>2.81</v>
      </c>
      <c r="E21" s="39">
        <v>0</v>
      </c>
      <c r="F21" s="41">
        <v>0</v>
      </c>
      <c r="G21" s="41">
        <f t="shared" si="0"/>
        <v>0</v>
      </c>
      <c r="H21" s="39">
        <v>1</v>
      </c>
      <c r="I21" s="41">
        <v>3.5</v>
      </c>
      <c r="J21" s="39">
        <v>0</v>
      </c>
      <c r="K21" s="41">
        <v>0</v>
      </c>
      <c r="L21" s="41">
        <f t="shared" si="1"/>
        <v>0</v>
      </c>
      <c r="M21" s="39">
        <v>4</v>
      </c>
      <c r="N21" s="41">
        <v>53.09</v>
      </c>
      <c r="O21" s="39">
        <v>0</v>
      </c>
      <c r="P21" s="41">
        <v>0</v>
      </c>
      <c r="Q21" s="41">
        <f t="shared" si="2"/>
        <v>0</v>
      </c>
    </row>
    <row r="22" spans="1:17" x14ac:dyDescent="0.25">
      <c r="A22" s="39">
        <v>16</v>
      </c>
      <c r="B22" s="39" t="s">
        <v>31</v>
      </c>
      <c r="C22" s="39">
        <v>120</v>
      </c>
      <c r="D22" s="41">
        <v>162.62</v>
      </c>
      <c r="E22" s="39">
        <v>0</v>
      </c>
      <c r="F22" s="41">
        <v>0</v>
      </c>
      <c r="G22" s="41">
        <f t="shared" si="0"/>
        <v>0</v>
      </c>
      <c r="H22" s="39">
        <v>477</v>
      </c>
      <c r="I22" s="41">
        <v>2013.76</v>
      </c>
      <c r="J22" s="39">
        <v>0</v>
      </c>
      <c r="K22" s="41">
        <v>0</v>
      </c>
      <c r="L22" s="41">
        <f t="shared" si="1"/>
        <v>0</v>
      </c>
      <c r="M22" s="39">
        <v>771</v>
      </c>
      <c r="N22" s="41">
        <v>8458.24</v>
      </c>
      <c r="O22" s="39">
        <v>545</v>
      </c>
      <c r="P22" s="41">
        <v>857.85</v>
      </c>
      <c r="Q22" s="41">
        <f t="shared" si="2"/>
        <v>10.142180879237289</v>
      </c>
    </row>
    <row r="23" spans="1:17" x14ac:dyDescent="0.25">
      <c r="A23" s="39">
        <v>17</v>
      </c>
      <c r="B23" s="39" t="s">
        <v>32</v>
      </c>
      <c r="C23" s="39">
        <v>51</v>
      </c>
      <c r="D23" s="41">
        <v>73.400000000000006</v>
      </c>
      <c r="E23" s="39">
        <v>1</v>
      </c>
      <c r="F23" s="41">
        <v>148.44999999999999</v>
      </c>
      <c r="G23" s="41">
        <f t="shared" si="0"/>
        <v>202.24795640326971</v>
      </c>
      <c r="H23" s="39">
        <v>255</v>
      </c>
      <c r="I23" s="41">
        <v>1109.73</v>
      </c>
      <c r="J23" s="39">
        <v>21</v>
      </c>
      <c r="K23" s="41">
        <v>239.01</v>
      </c>
      <c r="L23" s="41">
        <f t="shared" si="1"/>
        <v>21.537671325457541</v>
      </c>
      <c r="M23" s="39">
        <v>451</v>
      </c>
      <c r="N23" s="41">
        <v>3602.45</v>
      </c>
      <c r="O23" s="39">
        <v>8</v>
      </c>
      <c r="P23" s="41">
        <v>195.3</v>
      </c>
      <c r="Q23" s="41">
        <f t="shared" si="2"/>
        <v>5.4213104970228594</v>
      </c>
    </row>
    <row r="24" spans="1:17" x14ac:dyDescent="0.25">
      <c r="A24" s="39">
        <v>18</v>
      </c>
      <c r="B24" s="39" t="s">
        <v>33</v>
      </c>
      <c r="C24" s="39">
        <v>23</v>
      </c>
      <c r="D24" s="41">
        <v>30.89</v>
      </c>
      <c r="E24" s="39">
        <v>0</v>
      </c>
      <c r="F24" s="41">
        <v>0</v>
      </c>
      <c r="G24" s="41">
        <f t="shared" si="0"/>
        <v>0</v>
      </c>
      <c r="H24" s="39">
        <v>135</v>
      </c>
      <c r="I24" s="41">
        <v>625.98</v>
      </c>
      <c r="J24" s="39">
        <v>29</v>
      </c>
      <c r="K24" s="41">
        <v>39.07</v>
      </c>
      <c r="L24" s="41">
        <f t="shared" si="1"/>
        <v>6.2414134636889358</v>
      </c>
      <c r="M24" s="39">
        <v>285</v>
      </c>
      <c r="N24" s="41">
        <v>1065.6600000000001</v>
      </c>
      <c r="O24" s="39">
        <v>26</v>
      </c>
      <c r="P24" s="41">
        <v>515.36</v>
      </c>
      <c r="Q24" s="41">
        <f t="shared" si="2"/>
        <v>48.3606403543344</v>
      </c>
    </row>
    <row r="25" spans="1:17" x14ac:dyDescent="0.25">
      <c r="A25" s="39">
        <v>19</v>
      </c>
      <c r="B25" s="39" t="s">
        <v>34</v>
      </c>
      <c r="C25" s="39">
        <v>4</v>
      </c>
      <c r="D25" s="41">
        <v>6.13</v>
      </c>
      <c r="E25" s="39">
        <v>0</v>
      </c>
      <c r="F25" s="41">
        <v>0</v>
      </c>
      <c r="G25" s="41">
        <f t="shared" si="0"/>
        <v>0</v>
      </c>
      <c r="H25" s="39">
        <v>18</v>
      </c>
      <c r="I25" s="41">
        <v>25.14</v>
      </c>
      <c r="J25" s="39">
        <v>0</v>
      </c>
      <c r="K25" s="41">
        <v>0</v>
      </c>
      <c r="L25" s="41">
        <f t="shared" si="1"/>
        <v>0</v>
      </c>
      <c r="M25" s="39">
        <v>30</v>
      </c>
      <c r="N25" s="41">
        <v>204.82</v>
      </c>
      <c r="O25" s="39">
        <v>0</v>
      </c>
      <c r="P25" s="41">
        <v>0</v>
      </c>
      <c r="Q25" s="41">
        <f t="shared" si="2"/>
        <v>0</v>
      </c>
    </row>
    <row r="26" spans="1:17" x14ac:dyDescent="0.25">
      <c r="A26" s="39">
        <v>20</v>
      </c>
      <c r="B26" s="39" t="s">
        <v>35</v>
      </c>
      <c r="C26" s="39">
        <v>11</v>
      </c>
      <c r="D26" s="41">
        <v>19.989999999999998</v>
      </c>
      <c r="E26" s="39">
        <v>0</v>
      </c>
      <c r="F26" s="41">
        <v>0</v>
      </c>
      <c r="G26" s="41">
        <f t="shared" si="0"/>
        <v>0</v>
      </c>
      <c r="H26" s="39">
        <v>83</v>
      </c>
      <c r="I26" s="41">
        <v>457.4</v>
      </c>
      <c r="J26" s="39">
        <v>0</v>
      </c>
      <c r="K26" s="41">
        <v>0</v>
      </c>
      <c r="L26" s="41">
        <f t="shared" si="1"/>
        <v>0</v>
      </c>
      <c r="M26" s="39">
        <v>228</v>
      </c>
      <c r="N26" s="41">
        <v>951.73</v>
      </c>
      <c r="O26" s="39">
        <v>0</v>
      </c>
      <c r="P26" s="41">
        <v>0</v>
      </c>
      <c r="Q26" s="41">
        <f t="shared" si="2"/>
        <v>0</v>
      </c>
    </row>
    <row r="27" spans="1:17" x14ac:dyDescent="0.25">
      <c r="A27" s="39">
        <v>21</v>
      </c>
      <c r="B27" s="39" t="s">
        <v>36</v>
      </c>
      <c r="C27" s="39">
        <v>3</v>
      </c>
      <c r="D27" s="41">
        <v>3.23</v>
      </c>
      <c r="E27" s="39">
        <v>0</v>
      </c>
      <c r="F27" s="41">
        <v>0</v>
      </c>
      <c r="G27" s="41">
        <f t="shared" si="0"/>
        <v>0</v>
      </c>
      <c r="H27" s="39">
        <v>16</v>
      </c>
      <c r="I27" s="41">
        <v>27.36</v>
      </c>
      <c r="J27" s="39">
        <v>3</v>
      </c>
      <c r="K27" s="41">
        <v>5.41</v>
      </c>
      <c r="L27" s="41">
        <f t="shared" si="1"/>
        <v>19.773391812865498</v>
      </c>
      <c r="M27" s="39">
        <v>32</v>
      </c>
      <c r="N27" s="41">
        <v>245.86</v>
      </c>
      <c r="O27" s="39">
        <v>3</v>
      </c>
      <c r="P27" s="41">
        <v>30.3</v>
      </c>
      <c r="Q27" s="41">
        <f t="shared" si="2"/>
        <v>12.324086878711462</v>
      </c>
    </row>
    <row r="28" spans="1:17" x14ac:dyDescent="0.25">
      <c r="A28" s="39">
        <v>22</v>
      </c>
      <c r="B28" s="39" t="s">
        <v>37</v>
      </c>
      <c r="C28" s="39">
        <v>4</v>
      </c>
      <c r="D28" s="41">
        <v>8.81</v>
      </c>
      <c r="E28" s="39">
        <v>0</v>
      </c>
      <c r="F28" s="41">
        <v>0</v>
      </c>
      <c r="G28" s="41">
        <f t="shared" si="0"/>
        <v>0</v>
      </c>
      <c r="H28" s="39">
        <v>4</v>
      </c>
      <c r="I28" s="41">
        <v>15.75</v>
      </c>
      <c r="J28" s="39">
        <v>0</v>
      </c>
      <c r="K28" s="41">
        <v>0</v>
      </c>
      <c r="L28" s="41">
        <f t="shared" si="1"/>
        <v>0</v>
      </c>
      <c r="M28" s="39">
        <v>16</v>
      </c>
      <c r="N28" s="41">
        <v>176.1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2</v>
      </c>
      <c r="D29" s="41">
        <v>3.15</v>
      </c>
      <c r="E29" s="39">
        <v>0</v>
      </c>
      <c r="F29" s="41">
        <v>0</v>
      </c>
      <c r="G29" s="41">
        <f t="shared" si="0"/>
        <v>0</v>
      </c>
      <c r="H29" s="39">
        <v>3</v>
      </c>
      <c r="I29" s="41">
        <v>8.69</v>
      </c>
      <c r="J29" s="39">
        <v>0</v>
      </c>
      <c r="K29" s="41">
        <v>0</v>
      </c>
      <c r="L29" s="41">
        <f t="shared" si="1"/>
        <v>0</v>
      </c>
      <c r="M29" s="39">
        <v>8</v>
      </c>
      <c r="N29" s="41">
        <v>69.23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1</v>
      </c>
      <c r="D30" s="41">
        <v>0.33</v>
      </c>
      <c r="E30" s="39">
        <v>0</v>
      </c>
      <c r="F30" s="41">
        <v>0</v>
      </c>
      <c r="G30" s="41">
        <f t="shared" si="0"/>
        <v>0</v>
      </c>
      <c r="H30" s="39">
        <v>2</v>
      </c>
      <c r="I30" s="41">
        <v>5.19</v>
      </c>
      <c r="J30" s="39">
        <v>0</v>
      </c>
      <c r="K30" s="41">
        <v>0</v>
      </c>
      <c r="L30" s="41">
        <f t="shared" si="1"/>
        <v>0</v>
      </c>
      <c r="M30" s="39">
        <v>3</v>
      </c>
      <c r="N30" s="41">
        <v>16.14</v>
      </c>
      <c r="O30" s="39">
        <v>0</v>
      </c>
      <c r="P30" s="41">
        <v>0</v>
      </c>
      <c r="Q30" s="41">
        <f t="shared" si="2"/>
        <v>0</v>
      </c>
    </row>
    <row r="31" spans="1:17" x14ac:dyDescent="0.25">
      <c r="A31" s="39">
        <v>25</v>
      </c>
      <c r="B31" s="39" t="s">
        <v>40</v>
      </c>
      <c r="C31" s="39">
        <v>16</v>
      </c>
      <c r="D31" s="41">
        <v>26.75</v>
      </c>
      <c r="E31" s="39">
        <v>0</v>
      </c>
      <c r="F31" s="41">
        <v>0</v>
      </c>
      <c r="G31" s="41">
        <f t="shared" si="0"/>
        <v>0</v>
      </c>
      <c r="H31" s="39">
        <v>41</v>
      </c>
      <c r="I31" s="41">
        <v>252.33</v>
      </c>
      <c r="J31" s="39">
        <v>0</v>
      </c>
      <c r="K31" s="41">
        <v>0</v>
      </c>
      <c r="L31" s="41">
        <f t="shared" si="1"/>
        <v>0</v>
      </c>
      <c r="M31" s="39">
        <v>74</v>
      </c>
      <c r="N31" s="41">
        <v>761.61</v>
      </c>
      <c r="O31" s="39">
        <v>0</v>
      </c>
      <c r="P31" s="41">
        <v>0</v>
      </c>
      <c r="Q31" s="41">
        <f t="shared" si="2"/>
        <v>0</v>
      </c>
    </row>
    <row r="32" spans="1:17" x14ac:dyDescent="0.25">
      <c r="A32" s="40"/>
      <c r="B32" s="40" t="s">
        <v>41</v>
      </c>
      <c r="C32" s="40">
        <f>SUM(C19:C31)</f>
        <v>277</v>
      </c>
      <c r="D32" s="42">
        <f>SUM(D19:D31)</f>
        <v>384.80999999999995</v>
      </c>
      <c r="E32" s="40">
        <f>SUM(E19:E31)</f>
        <v>1</v>
      </c>
      <c r="F32" s="42">
        <f>SUM(F19:F31)</f>
        <v>148.44999999999999</v>
      </c>
      <c r="G32" s="42">
        <f t="shared" si="0"/>
        <v>38.577479795223617</v>
      </c>
      <c r="H32" s="40">
        <f>SUM(H19:H31)</f>
        <v>1185</v>
      </c>
      <c r="I32" s="42">
        <f>SUM(I19:I31)</f>
        <v>5212.8899999999994</v>
      </c>
      <c r="J32" s="40">
        <f>SUM(J19:J31)</f>
        <v>60</v>
      </c>
      <c r="K32" s="42">
        <f>SUM(K19:K31)</f>
        <v>327.45</v>
      </c>
      <c r="L32" s="42">
        <f t="shared" si="1"/>
        <v>6.281544402433199</v>
      </c>
      <c r="M32" s="40">
        <f>SUM(M19:M31)</f>
        <v>2174</v>
      </c>
      <c r="N32" s="42">
        <f>SUM(N19:N31)</f>
        <v>17833.509999999998</v>
      </c>
      <c r="O32" s="40">
        <f>SUM(O19:O31)</f>
        <v>587</v>
      </c>
      <c r="P32" s="42">
        <f>SUM(P19:P31)</f>
        <v>1645.6200000000001</v>
      </c>
      <c r="Q32" s="42">
        <f t="shared" si="2"/>
        <v>9.2276842864921154</v>
      </c>
    </row>
    <row r="33" spans="1:17" x14ac:dyDescent="0.25">
      <c r="A33" s="40"/>
      <c r="B33" s="40" t="s">
        <v>42</v>
      </c>
      <c r="C33" s="40">
        <f>SUM(C18,C32)</f>
        <v>1900</v>
      </c>
      <c r="D33" s="42">
        <f>SUM(D18,D32)</f>
        <v>1806.41</v>
      </c>
      <c r="E33" s="40">
        <f>SUM(E18,E32)</f>
        <v>2</v>
      </c>
      <c r="F33" s="42">
        <f>SUM(F18,F32)</f>
        <v>2065.4499999999998</v>
      </c>
      <c r="G33" s="42">
        <f t="shared" si="0"/>
        <v>114.34004461888496</v>
      </c>
      <c r="H33" s="40">
        <f>SUM(H18,H32)</f>
        <v>7881</v>
      </c>
      <c r="I33" s="42">
        <f>SUM(I18,I32)</f>
        <v>28241.82</v>
      </c>
      <c r="J33" s="40">
        <f>SUM(J18,J32)</f>
        <v>5438</v>
      </c>
      <c r="K33" s="42">
        <f>SUM(K18,K32)</f>
        <v>9621.0400000000009</v>
      </c>
      <c r="L33" s="42">
        <f t="shared" si="1"/>
        <v>34.06664301380011</v>
      </c>
      <c r="M33" s="40">
        <f>SUM(M18,M32)</f>
        <v>10904</v>
      </c>
      <c r="N33" s="42">
        <f>SUM(N18,N32)</f>
        <v>107056.09</v>
      </c>
      <c r="O33" s="40">
        <f>SUM(O18,O32)</f>
        <v>6754</v>
      </c>
      <c r="P33" s="42">
        <f>SUM(P18,P32)</f>
        <v>51003.009999999995</v>
      </c>
      <c r="Q33" s="42">
        <f t="shared" si="2"/>
        <v>47.641390601879813</v>
      </c>
    </row>
    <row r="34" spans="1:17" x14ac:dyDescent="0.25">
      <c r="A34" s="39">
        <v>26</v>
      </c>
      <c r="B34" s="39" t="s">
        <v>43</v>
      </c>
      <c r="C34" s="39">
        <v>130</v>
      </c>
      <c r="D34" s="41">
        <v>73.87</v>
      </c>
      <c r="E34" s="39">
        <v>0</v>
      </c>
      <c r="F34" s="41">
        <v>0</v>
      </c>
      <c r="G34" s="41">
        <f t="shared" si="0"/>
        <v>0</v>
      </c>
      <c r="H34" s="39">
        <v>1270</v>
      </c>
      <c r="I34" s="41">
        <v>4809.45</v>
      </c>
      <c r="J34" s="39">
        <v>119</v>
      </c>
      <c r="K34" s="41">
        <v>601.53</v>
      </c>
      <c r="L34" s="41">
        <f t="shared" si="1"/>
        <v>12.50725134890684</v>
      </c>
      <c r="M34" s="39">
        <v>1797</v>
      </c>
      <c r="N34" s="41">
        <v>17531.400000000001</v>
      </c>
      <c r="O34" s="39">
        <v>387</v>
      </c>
      <c r="P34" s="41">
        <v>6431.81</v>
      </c>
      <c r="Q34" s="41">
        <f t="shared" si="2"/>
        <v>36.687372371858494</v>
      </c>
    </row>
    <row r="35" spans="1:17" x14ac:dyDescent="0.25">
      <c r="A35" s="40"/>
      <c r="B35" s="40" t="s">
        <v>44</v>
      </c>
      <c r="C35" s="40">
        <f>SUM(C34:C34)</f>
        <v>130</v>
      </c>
      <c r="D35" s="42">
        <f>SUM(D34:D34)</f>
        <v>73.87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1270</v>
      </c>
      <c r="I35" s="42">
        <f>SUM(I34:I34)</f>
        <v>4809.45</v>
      </c>
      <c r="J35" s="40">
        <f>SUM(J34:J34)</f>
        <v>119</v>
      </c>
      <c r="K35" s="42">
        <f>SUM(K34:K34)</f>
        <v>601.53</v>
      </c>
      <c r="L35" s="42">
        <f t="shared" si="1"/>
        <v>12.50725134890684</v>
      </c>
      <c r="M35" s="40">
        <f>SUM(M34:M34)</f>
        <v>1797</v>
      </c>
      <c r="N35" s="42">
        <f>SUM(N34:N34)</f>
        <v>17531.400000000001</v>
      </c>
      <c r="O35" s="40">
        <f>SUM(O34:O34)</f>
        <v>387</v>
      </c>
      <c r="P35" s="42">
        <f>SUM(P34:P34)</f>
        <v>6431.81</v>
      </c>
      <c r="Q35" s="42">
        <f t="shared" si="2"/>
        <v>36.687372371858494</v>
      </c>
    </row>
    <row r="36" spans="1:17" x14ac:dyDescent="0.25">
      <c r="A36" s="39">
        <v>27</v>
      </c>
      <c r="B36" s="39" t="s">
        <v>45</v>
      </c>
      <c r="C36" s="39">
        <v>21</v>
      </c>
      <c r="D36" s="41">
        <v>3.77</v>
      </c>
      <c r="E36" s="39">
        <v>0</v>
      </c>
      <c r="F36" s="41">
        <v>0</v>
      </c>
      <c r="G36" s="41">
        <f t="shared" si="0"/>
        <v>0</v>
      </c>
      <c r="H36" s="39">
        <v>25</v>
      </c>
      <c r="I36" s="41">
        <v>539.62</v>
      </c>
      <c r="J36" s="39">
        <v>0</v>
      </c>
      <c r="K36" s="41">
        <v>0</v>
      </c>
      <c r="L36" s="41">
        <f t="shared" si="1"/>
        <v>0</v>
      </c>
      <c r="M36" s="39">
        <v>97</v>
      </c>
      <c r="N36" s="41">
        <v>1287.3499999999999</v>
      </c>
      <c r="O36" s="39">
        <v>52</v>
      </c>
      <c r="P36" s="41">
        <v>517.55999999999995</v>
      </c>
      <c r="Q36" s="41">
        <f t="shared" si="2"/>
        <v>40.203518856565815</v>
      </c>
    </row>
    <row r="37" spans="1:17" x14ac:dyDescent="0.25">
      <c r="A37" s="39">
        <v>28</v>
      </c>
      <c r="B37" s="39" t="s">
        <v>46</v>
      </c>
      <c r="C37" s="39">
        <v>97</v>
      </c>
      <c r="D37" s="41">
        <v>93.37</v>
      </c>
      <c r="E37" s="39">
        <v>0</v>
      </c>
      <c r="F37" s="41">
        <v>0</v>
      </c>
      <c r="G37" s="41">
        <f t="shared" si="0"/>
        <v>0</v>
      </c>
      <c r="H37" s="39">
        <v>1256</v>
      </c>
      <c r="I37" s="41">
        <v>5395.22</v>
      </c>
      <c r="J37" s="39">
        <v>368</v>
      </c>
      <c r="K37" s="41">
        <v>398.29</v>
      </c>
      <c r="L37" s="41">
        <f t="shared" si="1"/>
        <v>7.3822754215768764</v>
      </c>
      <c r="M37" s="39">
        <v>2056</v>
      </c>
      <c r="N37" s="41">
        <v>24542.11</v>
      </c>
      <c r="O37" s="39">
        <v>2428</v>
      </c>
      <c r="P37" s="41">
        <v>14837</v>
      </c>
      <c r="Q37" s="41">
        <f t="shared" si="2"/>
        <v>60.455274627976166</v>
      </c>
    </row>
    <row r="38" spans="1:17" x14ac:dyDescent="0.25">
      <c r="A38" s="39">
        <v>29</v>
      </c>
      <c r="B38" s="39" t="s">
        <v>47</v>
      </c>
      <c r="C38" s="39">
        <v>31</v>
      </c>
      <c r="D38" s="41">
        <v>46.8</v>
      </c>
      <c r="E38" s="39">
        <v>0</v>
      </c>
      <c r="F38" s="41">
        <v>0</v>
      </c>
      <c r="G38" s="41">
        <f t="shared" ref="G38:G57" si="3">(F38/D38)*100</f>
        <v>0</v>
      </c>
      <c r="H38" s="39">
        <v>31</v>
      </c>
      <c r="I38" s="41">
        <v>109.08</v>
      </c>
      <c r="J38" s="39">
        <v>1</v>
      </c>
      <c r="K38" s="41">
        <v>5</v>
      </c>
      <c r="L38" s="41">
        <f t="shared" ref="L38:L56" si="4">(K38/I38)*100</f>
        <v>4.5837917125045839</v>
      </c>
      <c r="M38" s="39">
        <v>125</v>
      </c>
      <c r="N38" s="41">
        <v>1772.84</v>
      </c>
      <c r="O38" s="39">
        <v>49</v>
      </c>
      <c r="P38" s="41">
        <v>491.96</v>
      </c>
      <c r="Q38" s="41">
        <f t="shared" ref="Q38:Q57" si="5">(P38/N38)*100</f>
        <v>27.749825139324475</v>
      </c>
    </row>
    <row r="39" spans="1:17" x14ac:dyDescent="0.25">
      <c r="A39" s="39">
        <v>30</v>
      </c>
      <c r="B39" s="39" t="s">
        <v>48</v>
      </c>
      <c r="C39" s="39">
        <v>188</v>
      </c>
      <c r="D39" s="41">
        <v>40.630000000000003</v>
      </c>
      <c r="E39" s="39">
        <v>0</v>
      </c>
      <c r="F39" s="41">
        <v>0</v>
      </c>
      <c r="G39" s="41">
        <f t="shared" si="3"/>
        <v>0</v>
      </c>
      <c r="H39" s="39">
        <v>1257</v>
      </c>
      <c r="I39" s="41">
        <v>2541.7600000000002</v>
      </c>
      <c r="J39" s="39">
        <v>39</v>
      </c>
      <c r="K39" s="41">
        <v>264.5</v>
      </c>
      <c r="L39" s="41">
        <f t="shared" si="4"/>
        <v>10.406175248646605</v>
      </c>
      <c r="M39" s="39">
        <v>1233</v>
      </c>
      <c r="N39" s="41">
        <v>14864.65</v>
      </c>
      <c r="O39" s="39">
        <v>931</v>
      </c>
      <c r="P39" s="41">
        <v>9785.16</v>
      </c>
      <c r="Q39" s="41">
        <f t="shared" si="5"/>
        <v>65.828391519477407</v>
      </c>
    </row>
    <row r="40" spans="1:17" x14ac:dyDescent="0.25">
      <c r="A40" s="40"/>
      <c r="B40" s="40" t="s">
        <v>49</v>
      </c>
      <c r="C40" s="40">
        <f>SUM(C36:C39)</f>
        <v>337</v>
      </c>
      <c r="D40" s="42">
        <f>SUM(D36:D39)</f>
        <v>184.57</v>
      </c>
      <c r="E40" s="40">
        <f>SUM(E36:E39)</f>
        <v>0</v>
      </c>
      <c r="F40" s="42">
        <f>SUM(F36:F39)</f>
        <v>0</v>
      </c>
      <c r="G40" s="42">
        <f t="shared" si="3"/>
        <v>0</v>
      </c>
      <c r="H40" s="40">
        <f>SUM(H36:H39)</f>
        <v>2569</v>
      </c>
      <c r="I40" s="42">
        <f>SUM(I36:I39)</f>
        <v>8585.68</v>
      </c>
      <c r="J40" s="40">
        <f>SUM(J36:J39)</f>
        <v>408</v>
      </c>
      <c r="K40" s="42">
        <f>SUM(K36:K39)</f>
        <v>667.79</v>
      </c>
      <c r="L40" s="42">
        <f t="shared" si="4"/>
        <v>7.777951193149522</v>
      </c>
      <c r="M40" s="40">
        <f>SUM(M36:M39)</f>
        <v>3511</v>
      </c>
      <c r="N40" s="42">
        <f>SUM(N36:N39)</f>
        <v>42466.95</v>
      </c>
      <c r="O40" s="40">
        <f>SUM(O36:O39)</f>
        <v>3460</v>
      </c>
      <c r="P40" s="42">
        <f>SUM(P36:P39)</f>
        <v>25631.68</v>
      </c>
      <c r="Q40" s="42">
        <f t="shared" si="5"/>
        <v>60.356771560001363</v>
      </c>
    </row>
    <row r="41" spans="1:17" x14ac:dyDescent="0.25">
      <c r="A41" s="39">
        <v>31</v>
      </c>
      <c r="B41" s="39" t="s">
        <v>50</v>
      </c>
      <c r="C41" s="39">
        <v>1</v>
      </c>
      <c r="D41" s="41">
        <v>0.34</v>
      </c>
      <c r="E41" s="39">
        <v>0</v>
      </c>
      <c r="F41" s="41">
        <v>0</v>
      </c>
      <c r="G41" s="41">
        <f t="shared" si="3"/>
        <v>0</v>
      </c>
      <c r="H41" s="39">
        <v>7</v>
      </c>
      <c r="I41" s="41">
        <v>12.48</v>
      </c>
      <c r="J41" s="39">
        <v>0</v>
      </c>
      <c r="K41" s="41">
        <v>0</v>
      </c>
      <c r="L41" s="41">
        <f t="shared" si="4"/>
        <v>0</v>
      </c>
      <c r="M41" s="39">
        <v>12</v>
      </c>
      <c r="N41" s="41">
        <v>26.14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20</v>
      </c>
      <c r="N42" s="41">
        <v>100</v>
      </c>
      <c r="O42" s="39">
        <v>3</v>
      </c>
      <c r="P42" s="41">
        <v>56</v>
      </c>
      <c r="Q42" s="41">
        <f t="shared" si="5"/>
        <v>56.000000000000007</v>
      </c>
    </row>
    <row r="43" spans="1:17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3"/>
        <v>#DIV/0!</v>
      </c>
      <c r="H43" s="39">
        <v>12</v>
      </c>
      <c r="I43" s="41">
        <v>207.25</v>
      </c>
      <c r="J43" s="39">
        <v>0</v>
      </c>
      <c r="K43" s="41">
        <v>0</v>
      </c>
      <c r="L43" s="41">
        <f t="shared" si="4"/>
        <v>0</v>
      </c>
      <c r="M43" s="39">
        <v>8</v>
      </c>
      <c r="N43" s="41">
        <v>87.22</v>
      </c>
      <c r="O43" s="39">
        <v>2</v>
      </c>
      <c r="P43" s="41">
        <v>34</v>
      </c>
      <c r="Q43" s="41">
        <f t="shared" si="5"/>
        <v>38.981884888786979</v>
      </c>
    </row>
    <row r="44" spans="1:17" x14ac:dyDescent="0.25">
      <c r="A44" s="39">
        <v>34</v>
      </c>
      <c r="B44" s="39" t="s">
        <v>53</v>
      </c>
      <c r="C44" s="39">
        <v>8</v>
      </c>
      <c r="D44" s="41">
        <v>17.34</v>
      </c>
      <c r="E44" s="39">
        <v>0</v>
      </c>
      <c r="F44" s="41">
        <v>0</v>
      </c>
      <c r="G44" s="41">
        <f t="shared" si="3"/>
        <v>0</v>
      </c>
      <c r="H44" s="39">
        <v>30</v>
      </c>
      <c r="I44" s="41">
        <v>170.33</v>
      </c>
      <c r="J44" s="39">
        <v>0</v>
      </c>
      <c r="K44" s="41">
        <v>0</v>
      </c>
      <c r="L44" s="41">
        <f t="shared" si="4"/>
        <v>0</v>
      </c>
      <c r="M44" s="39">
        <v>45</v>
      </c>
      <c r="N44" s="41">
        <v>459.28</v>
      </c>
      <c r="O44" s="39">
        <v>31</v>
      </c>
      <c r="P44" s="41">
        <v>451.17</v>
      </c>
      <c r="Q44" s="41">
        <f t="shared" si="5"/>
        <v>98.234192649364232</v>
      </c>
    </row>
    <row r="45" spans="1:17" x14ac:dyDescent="0.25">
      <c r="A45" s="39">
        <v>35</v>
      </c>
      <c r="B45" s="39" t="s">
        <v>54</v>
      </c>
      <c r="C45" s="39">
        <v>1</v>
      </c>
      <c r="D45" s="41">
        <v>0.33</v>
      </c>
      <c r="E45" s="39">
        <v>0</v>
      </c>
      <c r="F45" s="41">
        <v>0</v>
      </c>
      <c r="G45" s="41">
        <f t="shared" si="3"/>
        <v>0</v>
      </c>
      <c r="H45" s="39">
        <v>2</v>
      </c>
      <c r="I45" s="41">
        <v>5.19</v>
      </c>
      <c r="J45" s="39">
        <v>0</v>
      </c>
      <c r="K45" s="41">
        <v>0</v>
      </c>
      <c r="L45" s="41">
        <f t="shared" si="4"/>
        <v>0</v>
      </c>
      <c r="M45" s="39">
        <v>4</v>
      </c>
      <c r="N45" s="41">
        <v>16.14</v>
      </c>
      <c r="O45" s="39">
        <v>1</v>
      </c>
      <c r="P45" s="41">
        <v>25</v>
      </c>
      <c r="Q45" s="41">
        <f t="shared" si="5"/>
        <v>154.89467162329615</v>
      </c>
    </row>
    <row r="46" spans="1:17" x14ac:dyDescent="0.25">
      <c r="A46" s="40"/>
      <c r="B46" s="40" t="s">
        <v>55</v>
      </c>
      <c r="C46" s="40">
        <f>SUM(C41:C45)</f>
        <v>10</v>
      </c>
      <c r="D46" s="42">
        <f>SUM(D41:D45)</f>
        <v>18.009999999999998</v>
      </c>
      <c r="E46" s="40">
        <f>SUM(E41:E45)</f>
        <v>0</v>
      </c>
      <c r="F46" s="42">
        <f>SUM(F41:F45)</f>
        <v>0</v>
      </c>
      <c r="G46" s="42">
        <f t="shared" si="3"/>
        <v>0</v>
      </c>
      <c r="H46" s="40">
        <f>SUM(H41:H45)</f>
        <v>51</v>
      </c>
      <c r="I46" s="42">
        <f>SUM(I41:I45)</f>
        <v>395.25</v>
      </c>
      <c r="J46" s="40">
        <f>SUM(J41:J45)</f>
        <v>0</v>
      </c>
      <c r="K46" s="42">
        <f>SUM(K41:K45)</f>
        <v>0</v>
      </c>
      <c r="L46" s="42">
        <f t="shared" si="4"/>
        <v>0</v>
      </c>
      <c r="M46" s="40">
        <f>SUM(M41:M45)</f>
        <v>89</v>
      </c>
      <c r="N46" s="42">
        <f>SUM(N41:N45)</f>
        <v>688.78</v>
      </c>
      <c r="O46" s="40">
        <f>SUM(O41:O45)</f>
        <v>37</v>
      </c>
      <c r="P46" s="42">
        <f>SUM(P41:P45)</f>
        <v>566.17000000000007</v>
      </c>
      <c r="Q46" s="42">
        <f t="shared" si="5"/>
        <v>82.198960480850218</v>
      </c>
    </row>
    <row r="47" spans="1:17" x14ac:dyDescent="0.25">
      <c r="A47" s="39">
        <v>36</v>
      </c>
      <c r="B47" s="39" t="s">
        <v>56</v>
      </c>
      <c r="C47" s="39">
        <v>17</v>
      </c>
      <c r="D47" s="41">
        <v>19.02</v>
      </c>
      <c r="E47" s="39">
        <v>0</v>
      </c>
      <c r="F47" s="41">
        <v>0</v>
      </c>
      <c r="G47" s="41">
        <f t="shared" si="3"/>
        <v>0</v>
      </c>
      <c r="H47" s="39">
        <v>43</v>
      </c>
      <c r="I47" s="41">
        <v>103.68</v>
      </c>
      <c r="J47" s="39">
        <v>0</v>
      </c>
      <c r="K47" s="41">
        <v>0</v>
      </c>
      <c r="L47" s="41">
        <f t="shared" si="4"/>
        <v>0</v>
      </c>
      <c r="M47" s="39">
        <v>101</v>
      </c>
      <c r="N47" s="41">
        <v>548.76</v>
      </c>
      <c r="O47" s="39">
        <v>0</v>
      </c>
      <c r="P47" s="41">
        <v>0</v>
      </c>
      <c r="Q47" s="41">
        <f t="shared" si="5"/>
        <v>0</v>
      </c>
    </row>
    <row r="48" spans="1:17" x14ac:dyDescent="0.25">
      <c r="A48" s="39">
        <v>37</v>
      </c>
      <c r="B48" s="39" t="s">
        <v>57</v>
      </c>
      <c r="C48" s="39">
        <v>1</v>
      </c>
      <c r="D48" s="41">
        <v>2.85</v>
      </c>
      <c r="E48" s="39">
        <v>0</v>
      </c>
      <c r="F48" s="41">
        <v>0</v>
      </c>
      <c r="G48" s="41">
        <f t="shared" si="3"/>
        <v>0</v>
      </c>
      <c r="H48" s="39">
        <v>1</v>
      </c>
      <c r="I48" s="41">
        <v>3.55</v>
      </c>
      <c r="J48" s="39">
        <v>0</v>
      </c>
      <c r="K48" s="41">
        <v>0</v>
      </c>
      <c r="L48" s="41">
        <f t="shared" si="4"/>
        <v>0</v>
      </c>
      <c r="M48" s="39">
        <v>104</v>
      </c>
      <c r="N48" s="41">
        <v>53.79</v>
      </c>
      <c r="O48" s="39">
        <v>0</v>
      </c>
      <c r="P48" s="41">
        <v>0</v>
      </c>
      <c r="Q48" s="41">
        <f t="shared" si="5"/>
        <v>0</v>
      </c>
    </row>
    <row r="49" spans="1:17" x14ac:dyDescent="0.25">
      <c r="A49" s="39">
        <v>38</v>
      </c>
      <c r="B49" s="39" t="s">
        <v>58</v>
      </c>
      <c r="C49" s="39">
        <v>11</v>
      </c>
      <c r="D49" s="41">
        <v>10.33</v>
      </c>
      <c r="E49" s="39">
        <v>0</v>
      </c>
      <c r="F49" s="41">
        <v>0</v>
      </c>
      <c r="G49" s="41">
        <f t="shared" si="3"/>
        <v>0</v>
      </c>
      <c r="H49" s="39">
        <v>13</v>
      </c>
      <c r="I49" s="41">
        <v>15.49</v>
      </c>
      <c r="J49" s="39">
        <v>0</v>
      </c>
      <c r="K49" s="41">
        <v>0</v>
      </c>
      <c r="L49" s="41">
        <f t="shared" si="4"/>
        <v>0</v>
      </c>
      <c r="M49" s="39">
        <v>104</v>
      </c>
      <c r="N49" s="41">
        <v>38.04</v>
      </c>
      <c r="O49" s="39">
        <v>776</v>
      </c>
      <c r="P49" s="41">
        <v>974.31</v>
      </c>
      <c r="Q49" s="41">
        <f t="shared" si="5"/>
        <v>2561.277602523659</v>
      </c>
    </row>
    <row r="50" spans="1:17" x14ac:dyDescent="0.25">
      <c r="A50" s="39">
        <v>39</v>
      </c>
      <c r="B50" s="39" t="s">
        <v>59</v>
      </c>
      <c r="C50" s="39">
        <v>1</v>
      </c>
      <c r="D50" s="41">
        <v>2.81</v>
      </c>
      <c r="E50" s="39">
        <v>0</v>
      </c>
      <c r="F50" s="41">
        <v>0</v>
      </c>
      <c r="G50" s="41">
        <f t="shared" si="3"/>
        <v>0</v>
      </c>
      <c r="H50" s="39">
        <v>1</v>
      </c>
      <c r="I50" s="41">
        <v>3.5</v>
      </c>
      <c r="J50" s="39">
        <v>0</v>
      </c>
      <c r="K50" s="41">
        <v>0</v>
      </c>
      <c r="L50" s="41">
        <f t="shared" si="4"/>
        <v>0</v>
      </c>
      <c r="M50" s="39">
        <v>12</v>
      </c>
      <c r="N50" s="41">
        <v>52.9</v>
      </c>
      <c r="O50" s="39">
        <v>93</v>
      </c>
      <c r="P50" s="41">
        <v>40.96</v>
      </c>
      <c r="Q50" s="41">
        <f t="shared" si="5"/>
        <v>77.429111531190927</v>
      </c>
    </row>
    <row r="51" spans="1:17" x14ac:dyDescent="0.25">
      <c r="A51" s="40"/>
      <c r="B51" s="40" t="s">
        <v>60</v>
      </c>
      <c r="C51" s="40">
        <f>SUM(C47:C50)</f>
        <v>30</v>
      </c>
      <c r="D51" s="42">
        <f>SUM(D47:D50)</f>
        <v>35.010000000000005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58</v>
      </c>
      <c r="I51" s="42">
        <f>SUM(I47:I50)</f>
        <v>126.22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321</v>
      </c>
      <c r="N51" s="42">
        <f>SUM(N47:N50)</f>
        <v>693.4899999999999</v>
      </c>
      <c r="O51" s="40">
        <f>SUM(O47:O50)</f>
        <v>869</v>
      </c>
      <c r="P51" s="42">
        <f>SUM(P47:P50)</f>
        <v>1015.27</v>
      </c>
      <c r="Q51" s="42">
        <f t="shared" si="5"/>
        <v>146.40009228683905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2407</v>
      </c>
      <c r="D57" s="42">
        <f>SUM(D33,D35,D40,D46,D51,D56)</f>
        <v>2117.8700000000008</v>
      </c>
      <c r="E57" s="40">
        <f>SUM(E33,E35,E40,E46,E51,E56)</f>
        <v>2</v>
      </c>
      <c r="F57" s="42">
        <f>SUM(F33,F35,F40,F46,F51,F56)</f>
        <v>2065.4499999999998</v>
      </c>
      <c r="G57" s="42">
        <f t="shared" si="3"/>
        <v>97.524871687119557</v>
      </c>
      <c r="H57" s="40">
        <f>SUM(H33,H35,H40,H46,H51,H56)</f>
        <v>11829</v>
      </c>
      <c r="I57" s="42">
        <f>SUM(I33,I35,I40,I46,I51,I56)</f>
        <v>42158.42</v>
      </c>
      <c r="J57" s="40">
        <f>SUM(J33,J35,J40,J46,J51,J56)</f>
        <v>5965</v>
      </c>
      <c r="K57" s="42">
        <f>SUM(K33,K35,K40,K46,K51,K56)</f>
        <v>10890.36</v>
      </c>
      <c r="L57" s="42">
        <f>(K57/K57)*100</f>
        <v>100</v>
      </c>
      <c r="M57" s="40">
        <f>SUM(M33,M35,M40,M46,M51,M56)</f>
        <v>16622</v>
      </c>
      <c r="N57" s="42">
        <f>SUM(N33,N35,N40,N46,N51,N56)</f>
        <v>168436.71</v>
      </c>
      <c r="O57" s="40">
        <f>SUM(O33,O35,O40,O46,O51,O56)</f>
        <v>11507</v>
      </c>
      <c r="P57" s="42">
        <f>SUM(P33,P35,P40,P46,P51,P56)</f>
        <v>84647.94</v>
      </c>
      <c r="Q57" s="42">
        <f t="shared" si="5"/>
        <v>50.255042383575407</v>
      </c>
    </row>
  </sheetData>
  <mergeCells count="15">
    <mergeCell ref="A2:O2"/>
    <mergeCell ref="M3:P3"/>
    <mergeCell ref="Q3:Q5"/>
    <mergeCell ref="C4:D4"/>
    <mergeCell ref="E4:F4"/>
    <mergeCell ref="H4:I4"/>
    <mergeCell ref="J4:K4"/>
    <mergeCell ref="M4:N4"/>
    <mergeCell ref="O4:P4"/>
    <mergeCell ref="A3:A5"/>
    <mergeCell ref="B3:B5"/>
    <mergeCell ref="C3:F3"/>
    <mergeCell ref="G3:G5"/>
    <mergeCell ref="H3:K3"/>
    <mergeCell ref="L3:L5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8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5" customWidth="1"/>
    <col min="5" max="5" width="8.85546875" style="5" customWidth="1"/>
    <col min="6" max="7" width="11.140625" style="5" customWidth="1"/>
    <col min="8" max="8" width="8.85546875" style="5" customWidth="1"/>
    <col min="9" max="9" width="11.140625" style="5" customWidth="1"/>
    <col min="10" max="10" width="8.85546875" style="5" customWidth="1"/>
    <col min="11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7" width="11.140625" style="5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4" t="s">
        <v>0</v>
      </c>
      <c r="E1" s="14"/>
      <c r="F1" s="26"/>
      <c r="G1" s="17"/>
      <c r="H1" s="17"/>
      <c r="I1" s="112" t="s">
        <v>145</v>
      </c>
      <c r="J1" s="17"/>
      <c r="K1" s="17"/>
      <c r="L1" s="17"/>
      <c r="M1" s="22" t="s">
        <v>110</v>
      </c>
      <c r="N1" s="17"/>
      <c r="O1" s="22" t="s">
        <v>2</v>
      </c>
      <c r="P1" s="17"/>
      <c r="Q1" s="27"/>
    </row>
    <row r="2" spans="1:17" ht="21.75" customHeight="1" x14ac:dyDescent="0.25">
      <c r="A2" s="50" t="s">
        <v>106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5"/>
      <c r="Q2" s="28"/>
    </row>
    <row r="3" spans="1:17" x14ac:dyDescent="0.25">
      <c r="A3" s="54" t="s">
        <v>4</v>
      </c>
      <c r="B3" s="54" t="s">
        <v>111</v>
      </c>
      <c r="C3" s="81" t="s">
        <v>107</v>
      </c>
      <c r="D3" s="81"/>
      <c r="E3" s="81"/>
      <c r="F3" s="81"/>
      <c r="G3" s="82" t="s">
        <v>7</v>
      </c>
      <c r="H3" s="81" t="s">
        <v>108</v>
      </c>
      <c r="I3" s="81"/>
      <c r="J3" s="81"/>
      <c r="K3" s="81"/>
      <c r="L3" s="82" t="s">
        <v>7</v>
      </c>
      <c r="M3" s="81" t="s">
        <v>109</v>
      </c>
      <c r="N3" s="81"/>
      <c r="O3" s="81"/>
      <c r="P3" s="81"/>
      <c r="Q3" s="82" t="s">
        <v>7</v>
      </c>
    </row>
    <row r="4" spans="1:17" x14ac:dyDescent="0.25">
      <c r="A4" s="54"/>
      <c r="B4" s="54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3" t="s">
        <v>12</v>
      </c>
      <c r="P4" s="85"/>
      <c r="Q4" s="82"/>
    </row>
    <row r="5" spans="1:17" x14ac:dyDescent="0.25">
      <c r="A5" s="54"/>
      <c r="B5" s="54"/>
      <c r="C5" s="3" t="s">
        <v>13</v>
      </c>
      <c r="D5" s="3" t="s">
        <v>14</v>
      </c>
      <c r="E5" s="3" t="s">
        <v>13</v>
      </c>
      <c r="F5" s="3" t="s">
        <v>14</v>
      </c>
      <c r="G5" s="82"/>
      <c r="H5" s="3" t="s">
        <v>13</v>
      </c>
      <c r="I5" s="3" t="s">
        <v>14</v>
      </c>
      <c r="J5" s="3" t="s">
        <v>13</v>
      </c>
      <c r="K5" s="3" t="s">
        <v>14</v>
      </c>
      <c r="L5" s="82"/>
      <c r="M5" s="3" t="s">
        <v>13</v>
      </c>
      <c r="N5" s="3" t="s">
        <v>14</v>
      </c>
      <c r="O5" s="3" t="s">
        <v>13</v>
      </c>
      <c r="P5" s="3" t="s">
        <v>14</v>
      </c>
      <c r="Q5" s="82"/>
    </row>
    <row r="6" spans="1:17" x14ac:dyDescent="0.25">
      <c r="A6" s="39">
        <v>1</v>
      </c>
      <c r="B6" s="39" t="s">
        <v>70</v>
      </c>
      <c r="C6" s="39">
        <v>97</v>
      </c>
      <c r="D6" s="39">
        <v>18.75</v>
      </c>
      <c r="E6" s="39">
        <v>1</v>
      </c>
      <c r="F6" s="39">
        <v>148.44999999999999</v>
      </c>
      <c r="G6" s="39">
        <f t="shared" ref="G6:G18" si="0">(F6/D6)*100</f>
        <v>791.73333333333323</v>
      </c>
      <c r="H6" s="39">
        <v>2524</v>
      </c>
      <c r="I6" s="39">
        <v>2001.6</v>
      </c>
      <c r="J6" s="39">
        <v>371</v>
      </c>
      <c r="K6" s="39">
        <v>484.42</v>
      </c>
      <c r="L6" s="39">
        <f t="shared" ref="L6:L18" si="1">(K6/I6)*100</f>
        <v>24.201638689048764</v>
      </c>
      <c r="M6" s="39">
        <v>1004</v>
      </c>
      <c r="N6" s="39">
        <v>7580.8</v>
      </c>
      <c r="O6" s="39">
        <v>601</v>
      </c>
      <c r="P6" s="39">
        <v>3818.27</v>
      </c>
      <c r="Q6" s="39">
        <f t="shared" ref="Q6:Q18" si="2">(P6/N6)*100</f>
        <v>50.367639299282395</v>
      </c>
    </row>
    <row r="7" spans="1:17" x14ac:dyDescent="0.25">
      <c r="A7" s="39">
        <v>2</v>
      </c>
      <c r="B7" s="39" t="s">
        <v>71</v>
      </c>
      <c r="C7" s="39">
        <v>29</v>
      </c>
      <c r="D7" s="39">
        <v>18.75</v>
      </c>
      <c r="E7" s="39">
        <v>0</v>
      </c>
      <c r="F7" s="39">
        <v>0</v>
      </c>
      <c r="G7" s="39">
        <f t="shared" si="0"/>
        <v>0</v>
      </c>
      <c r="H7" s="39">
        <v>224</v>
      </c>
      <c r="I7" s="39">
        <v>372</v>
      </c>
      <c r="J7" s="39">
        <v>142</v>
      </c>
      <c r="K7" s="39">
        <v>274.52999999999997</v>
      </c>
      <c r="L7" s="39">
        <f t="shared" si="1"/>
        <v>73.798387096774192</v>
      </c>
      <c r="M7" s="39">
        <v>1030</v>
      </c>
      <c r="N7" s="39">
        <v>7723.2</v>
      </c>
      <c r="O7" s="39">
        <v>489</v>
      </c>
      <c r="P7" s="39">
        <v>3930.82</v>
      </c>
      <c r="Q7" s="39">
        <f t="shared" si="2"/>
        <v>50.896260617360682</v>
      </c>
    </row>
    <row r="8" spans="1:17" x14ac:dyDescent="0.25">
      <c r="A8" s="39">
        <v>3</v>
      </c>
      <c r="B8" s="39" t="s">
        <v>72</v>
      </c>
      <c r="C8" s="39">
        <v>18</v>
      </c>
      <c r="D8" s="39">
        <v>18</v>
      </c>
      <c r="E8" s="39">
        <v>0</v>
      </c>
      <c r="F8" s="39">
        <v>0</v>
      </c>
      <c r="G8" s="39">
        <f t="shared" si="0"/>
        <v>0</v>
      </c>
      <c r="H8" s="39">
        <v>845</v>
      </c>
      <c r="I8" s="39">
        <v>2500.8200000000002</v>
      </c>
      <c r="J8" s="39">
        <v>895</v>
      </c>
      <c r="K8" s="39">
        <v>1054.97</v>
      </c>
      <c r="L8" s="39">
        <f t="shared" si="1"/>
        <v>42.184963332027095</v>
      </c>
      <c r="M8" s="39">
        <v>1576</v>
      </c>
      <c r="N8" s="39">
        <v>11053.62</v>
      </c>
      <c r="O8" s="39">
        <v>645</v>
      </c>
      <c r="P8" s="39">
        <v>5887.17</v>
      </c>
      <c r="Q8" s="39">
        <f t="shared" si="2"/>
        <v>53.260108453158331</v>
      </c>
    </row>
    <row r="9" spans="1:17" x14ac:dyDescent="0.25">
      <c r="A9" s="39">
        <v>4</v>
      </c>
      <c r="B9" s="39" t="s">
        <v>73</v>
      </c>
      <c r="C9" s="39">
        <v>597</v>
      </c>
      <c r="D9" s="39">
        <v>112.59</v>
      </c>
      <c r="E9" s="39">
        <v>0</v>
      </c>
      <c r="F9" s="39">
        <v>0</v>
      </c>
      <c r="G9" s="39">
        <f t="shared" si="0"/>
        <v>0</v>
      </c>
      <c r="H9" s="39">
        <v>2956</v>
      </c>
      <c r="I9" s="39">
        <v>5807.99</v>
      </c>
      <c r="J9" s="39">
        <v>1181</v>
      </c>
      <c r="K9" s="39">
        <v>2160.6</v>
      </c>
      <c r="L9" s="39">
        <f t="shared" si="1"/>
        <v>37.200477273549026</v>
      </c>
      <c r="M9" s="39">
        <v>3186</v>
      </c>
      <c r="N9" s="39">
        <v>39576.050000000003</v>
      </c>
      <c r="O9" s="39">
        <v>2132</v>
      </c>
      <c r="P9" s="39">
        <v>18109.2</v>
      </c>
      <c r="Q9" s="39">
        <f t="shared" si="2"/>
        <v>45.757977362571559</v>
      </c>
    </row>
    <row r="10" spans="1:17" x14ac:dyDescent="0.25">
      <c r="A10" s="39">
        <v>5</v>
      </c>
      <c r="B10" s="39" t="s">
        <v>74</v>
      </c>
      <c r="C10" s="39">
        <v>58</v>
      </c>
      <c r="D10" s="39">
        <v>56.31</v>
      </c>
      <c r="E10" s="39">
        <v>0</v>
      </c>
      <c r="F10" s="39">
        <v>0</v>
      </c>
      <c r="G10" s="39">
        <f t="shared" si="0"/>
        <v>0</v>
      </c>
      <c r="H10" s="39">
        <v>54</v>
      </c>
      <c r="I10" s="39">
        <v>144</v>
      </c>
      <c r="J10" s="39">
        <v>43</v>
      </c>
      <c r="K10" s="39">
        <v>50.11</v>
      </c>
      <c r="L10" s="39">
        <f t="shared" si="1"/>
        <v>34.798611111111114</v>
      </c>
      <c r="M10" s="39">
        <v>328</v>
      </c>
      <c r="N10" s="39">
        <v>3067.95</v>
      </c>
      <c r="O10" s="39">
        <v>256</v>
      </c>
      <c r="P10" s="39">
        <v>1531.59</v>
      </c>
      <c r="Q10" s="39">
        <f t="shared" si="2"/>
        <v>49.922260793037701</v>
      </c>
    </row>
    <row r="11" spans="1:17" x14ac:dyDescent="0.25">
      <c r="A11" s="39">
        <v>6</v>
      </c>
      <c r="B11" s="39" t="s">
        <v>75</v>
      </c>
      <c r="C11" s="39">
        <v>15</v>
      </c>
      <c r="D11" s="39">
        <v>243.75</v>
      </c>
      <c r="E11" s="39">
        <v>0</v>
      </c>
      <c r="F11" s="39">
        <v>0</v>
      </c>
      <c r="G11" s="39">
        <f t="shared" si="0"/>
        <v>0</v>
      </c>
      <c r="H11" s="39">
        <v>389</v>
      </c>
      <c r="I11" s="39">
        <v>588</v>
      </c>
      <c r="J11" s="39">
        <v>127</v>
      </c>
      <c r="K11" s="39">
        <v>256.97000000000003</v>
      </c>
      <c r="L11" s="39">
        <f t="shared" si="1"/>
        <v>43.702380952380956</v>
      </c>
      <c r="M11" s="39">
        <v>438</v>
      </c>
      <c r="N11" s="39">
        <v>7184</v>
      </c>
      <c r="O11" s="39">
        <v>484</v>
      </c>
      <c r="P11" s="39">
        <v>4008.97</v>
      </c>
      <c r="Q11" s="39">
        <f t="shared" si="2"/>
        <v>55.804148106904229</v>
      </c>
    </row>
    <row r="12" spans="1:17" x14ac:dyDescent="0.25">
      <c r="A12" s="39">
        <v>7</v>
      </c>
      <c r="B12" s="39" t="s">
        <v>76</v>
      </c>
      <c r="C12" s="39">
        <v>61</v>
      </c>
      <c r="D12" s="39">
        <v>18.75</v>
      </c>
      <c r="E12" s="39">
        <v>0</v>
      </c>
      <c r="F12" s="39">
        <v>0</v>
      </c>
      <c r="G12" s="39">
        <f t="shared" si="0"/>
        <v>0</v>
      </c>
      <c r="H12" s="39">
        <v>42</v>
      </c>
      <c r="I12" s="39">
        <v>120</v>
      </c>
      <c r="J12" s="39">
        <v>3</v>
      </c>
      <c r="K12" s="39">
        <v>4.3899999999999997</v>
      </c>
      <c r="L12" s="39">
        <f t="shared" si="1"/>
        <v>3.6583333333333328</v>
      </c>
      <c r="M12" s="39">
        <v>67</v>
      </c>
      <c r="N12" s="39">
        <v>462.4</v>
      </c>
      <c r="O12" s="39">
        <v>27</v>
      </c>
      <c r="P12" s="39">
        <v>366.02</v>
      </c>
      <c r="Q12" s="39">
        <f t="shared" si="2"/>
        <v>79.156574394463661</v>
      </c>
    </row>
    <row r="13" spans="1:17" x14ac:dyDescent="0.25">
      <c r="A13" s="39">
        <v>8</v>
      </c>
      <c r="B13" s="39" t="s">
        <v>77</v>
      </c>
      <c r="C13" s="39">
        <v>18</v>
      </c>
      <c r="D13" s="39">
        <v>130.97999999999999</v>
      </c>
      <c r="E13" s="39">
        <v>0</v>
      </c>
      <c r="F13" s="39">
        <v>0</v>
      </c>
      <c r="G13" s="39">
        <f t="shared" si="0"/>
        <v>0</v>
      </c>
      <c r="H13" s="39">
        <v>2478</v>
      </c>
      <c r="I13" s="39">
        <v>19871.97</v>
      </c>
      <c r="J13" s="39">
        <v>735</v>
      </c>
      <c r="K13" s="39">
        <v>1188.46</v>
      </c>
      <c r="L13" s="39">
        <f t="shared" si="1"/>
        <v>5.9805847130405283</v>
      </c>
      <c r="M13" s="39">
        <v>3208</v>
      </c>
      <c r="N13" s="39">
        <v>20119.900000000001</v>
      </c>
      <c r="O13" s="39">
        <v>1456</v>
      </c>
      <c r="P13" s="39">
        <v>8781.49</v>
      </c>
      <c r="Q13" s="39">
        <f t="shared" si="2"/>
        <v>43.645793468158381</v>
      </c>
    </row>
    <row r="14" spans="1:17" x14ac:dyDescent="0.25">
      <c r="A14" s="39">
        <v>9</v>
      </c>
      <c r="B14" s="39" t="s">
        <v>78</v>
      </c>
      <c r="C14" s="39">
        <v>298</v>
      </c>
      <c r="D14" s="39">
        <v>281.25</v>
      </c>
      <c r="E14" s="39">
        <v>0</v>
      </c>
      <c r="F14" s="39">
        <v>0</v>
      </c>
      <c r="G14" s="39">
        <f t="shared" si="0"/>
        <v>0</v>
      </c>
      <c r="H14" s="39">
        <v>1341</v>
      </c>
      <c r="I14" s="39">
        <v>6000</v>
      </c>
      <c r="J14" s="39">
        <v>634</v>
      </c>
      <c r="K14" s="39">
        <v>1119.73</v>
      </c>
      <c r="L14" s="39">
        <f t="shared" si="1"/>
        <v>18.662166666666664</v>
      </c>
      <c r="M14" s="39">
        <v>2540</v>
      </c>
      <c r="N14" s="39">
        <v>32200</v>
      </c>
      <c r="O14" s="39">
        <v>1802</v>
      </c>
      <c r="P14" s="39">
        <v>13903.04</v>
      </c>
      <c r="Q14" s="39">
        <f t="shared" si="2"/>
        <v>43.177142857142861</v>
      </c>
    </row>
    <row r="15" spans="1:17" x14ac:dyDescent="0.25">
      <c r="A15" s="39">
        <v>10</v>
      </c>
      <c r="B15" s="39" t="s">
        <v>79</v>
      </c>
      <c r="C15" s="39">
        <v>34</v>
      </c>
      <c r="D15" s="39">
        <v>168.75</v>
      </c>
      <c r="E15" s="39">
        <v>0</v>
      </c>
      <c r="F15" s="39">
        <v>0</v>
      </c>
      <c r="G15" s="39">
        <f t="shared" si="0"/>
        <v>0</v>
      </c>
      <c r="H15" s="39">
        <v>284</v>
      </c>
      <c r="I15" s="39">
        <v>2136.0500000000002</v>
      </c>
      <c r="J15" s="39">
        <v>673</v>
      </c>
      <c r="K15" s="39">
        <v>2023.24</v>
      </c>
      <c r="L15" s="39">
        <f t="shared" si="1"/>
        <v>94.718756583413295</v>
      </c>
      <c r="M15" s="39">
        <v>804</v>
      </c>
      <c r="N15" s="39">
        <v>18134.37</v>
      </c>
      <c r="O15" s="39">
        <v>1137</v>
      </c>
      <c r="P15" s="39">
        <v>8704.7900000000009</v>
      </c>
      <c r="Q15" s="39">
        <f t="shared" si="2"/>
        <v>48.001612407820076</v>
      </c>
    </row>
    <row r="16" spans="1:17" x14ac:dyDescent="0.25">
      <c r="A16" s="39">
        <v>11</v>
      </c>
      <c r="B16" s="39" t="s">
        <v>80</v>
      </c>
      <c r="C16" s="39">
        <v>271</v>
      </c>
      <c r="D16" s="39">
        <v>749.99</v>
      </c>
      <c r="E16" s="39">
        <v>1</v>
      </c>
      <c r="F16" s="39">
        <v>1917</v>
      </c>
      <c r="G16" s="39">
        <f t="shared" si="0"/>
        <v>255.60340804544063</v>
      </c>
      <c r="H16" s="39">
        <v>274</v>
      </c>
      <c r="I16" s="39">
        <v>935.99</v>
      </c>
      <c r="J16" s="39">
        <v>641</v>
      </c>
      <c r="K16" s="39">
        <v>1215.74</v>
      </c>
      <c r="L16" s="39">
        <f t="shared" si="1"/>
        <v>129.88813983055374</v>
      </c>
      <c r="M16" s="39">
        <v>1014</v>
      </c>
      <c r="N16" s="39">
        <v>14174.42</v>
      </c>
      <c r="O16" s="39">
        <v>1035</v>
      </c>
      <c r="P16" s="39">
        <v>9129.66</v>
      </c>
      <c r="Q16" s="39">
        <f t="shared" si="2"/>
        <v>64.409407933446303</v>
      </c>
    </row>
    <row r="17" spans="1:17" x14ac:dyDescent="0.25">
      <c r="A17" s="39">
        <v>12</v>
      </c>
      <c r="B17" s="39" t="s">
        <v>81</v>
      </c>
      <c r="C17" s="39">
        <v>911</v>
      </c>
      <c r="D17" s="39">
        <v>300</v>
      </c>
      <c r="E17" s="39">
        <v>0</v>
      </c>
      <c r="F17" s="39">
        <v>0</v>
      </c>
      <c r="G17" s="39">
        <f t="shared" si="0"/>
        <v>0</v>
      </c>
      <c r="H17" s="39">
        <v>418</v>
      </c>
      <c r="I17" s="39">
        <v>1680</v>
      </c>
      <c r="J17" s="39">
        <v>520</v>
      </c>
      <c r="K17" s="39">
        <v>1057.19</v>
      </c>
      <c r="L17" s="39">
        <f t="shared" si="1"/>
        <v>62.927976190476201</v>
      </c>
      <c r="M17" s="39">
        <v>1427</v>
      </c>
      <c r="N17" s="39">
        <v>7160</v>
      </c>
      <c r="O17" s="39">
        <v>1443</v>
      </c>
      <c r="P17" s="39">
        <v>6476.94</v>
      </c>
      <c r="Q17" s="39">
        <f t="shared" si="2"/>
        <v>90.460055865921788</v>
      </c>
    </row>
    <row r="18" spans="1:17" x14ac:dyDescent="0.25">
      <c r="A18" s="40"/>
      <c r="B18" s="40" t="s">
        <v>66</v>
      </c>
      <c r="C18" s="40">
        <f>SUM(C6:C17)</f>
        <v>2407</v>
      </c>
      <c r="D18" s="40">
        <f>SUM(D6:D17)</f>
        <v>2117.87</v>
      </c>
      <c r="E18" s="40">
        <f>SUM(E6:E17)</f>
        <v>2</v>
      </c>
      <c r="F18" s="40">
        <f>SUM(F6:F17)</f>
        <v>2065.4499999999998</v>
      </c>
      <c r="G18" s="40">
        <f t="shared" si="0"/>
        <v>97.524871687119614</v>
      </c>
      <c r="H18" s="40">
        <f>SUM(H6:H17)</f>
        <v>11829</v>
      </c>
      <c r="I18" s="40">
        <f>SUM(I6:I17)</f>
        <v>42158.420000000006</v>
      </c>
      <c r="J18" s="40">
        <f>SUM(J6:J17)</f>
        <v>5965</v>
      </c>
      <c r="K18" s="40">
        <f>SUM(K6:K17)</f>
        <v>10890.35</v>
      </c>
      <c r="L18" s="40">
        <f t="shared" si="1"/>
        <v>25.831969034892673</v>
      </c>
      <c r="M18" s="40">
        <f>SUM(M6:M17)</f>
        <v>16622</v>
      </c>
      <c r="N18" s="40">
        <f>SUM(N6:N17)</f>
        <v>168436.71000000002</v>
      </c>
      <c r="O18" s="40">
        <f>SUM(O6:O17)</f>
        <v>11507</v>
      </c>
      <c r="P18" s="40">
        <f>SUM(P6:P17)</f>
        <v>84647.959999999992</v>
      </c>
      <c r="Q18" s="40">
        <f t="shared" si="2"/>
        <v>50.255054257471535</v>
      </c>
    </row>
  </sheetData>
  <mergeCells count="15">
    <mergeCell ref="Q3:Q5"/>
    <mergeCell ref="C4:D4"/>
    <mergeCell ref="E4:F4"/>
    <mergeCell ref="H4:I4"/>
    <mergeCell ref="J4:K4"/>
    <mergeCell ref="M4:N4"/>
    <mergeCell ref="O4:P4"/>
    <mergeCell ref="A2:O2"/>
    <mergeCell ref="A3:A5"/>
    <mergeCell ref="B3:B5"/>
    <mergeCell ref="C3:F3"/>
    <mergeCell ref="G3:G5"/>
    <mergeCell ref="H3:K3"/>
    <mergeCell ref="L3:L5"/>
    <mergeCell ref="M3:P3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8.85546875" style="5" customWidth="1"/>
    <col min="19" max="19" width="11.85546875" style="9" bestFit="1" customWidth="1"/>
    <col min="20" max="20" width="8.85546875" style="5" customWidth="1"/>
    <col min="21" max="21" width="11.85546875" style="9" bestFit="1" customWidth="1"/>
    <col min="22" max="22" width="11.140625" style="9" customWidth="1"/>
    <col min="23" max="23" width="9.140625" style="5" customWidth="1"/>
    <col min="24" max="16384" width="9.140625" style="5"/>
  </cols>
  <sheetData>
    <row r="1" spans="1:22" ht="15.75" x14ac:dyDescent="0.25">
      <c r="A1" s="13"/>
      <c r="B1" s="14" t="s">
        <v>136</v>
      </c>
      <c r="C1" s="14"/>
      <c r="D1" s="15" t="s">
        <v>0</v>
      </c>
      <c r="E1" s="14"/>
      <c r="F1" s="21"/>
      <c r="G1" s="16"/>
      <c r="H1" s="17"/>
      <c r="I1" s="112" t="s">
        <v>146</v>
      </c>
      <c r="J1" s="17"/>
      <c r="K1" s="16"/>
      <c r="L1" s="16"/>
      <c r="M1" s="17"/>
      <c r="N1" s="16"/>
      <c r="O1" s="17"/>
      <c r="P1" s="18" t="s">
        <v>112</v>
      </c>
      <c r="Q1" s="18"/>
      <c r="R1" s="17"/>
      <c r="S1" s="16"/>
      <c r="T1" s="22" t="s">
        <v>2</v>
      </c>
      <c r="U1" s="16"/>
      <c r="V1" s="19"/>
    </row>
    <row r="2" spans="1:22" ht="19.5" customHeight="1" x14ac:dyDescent="0.25">
      <c r="A2" s="50" t="s">
        <v>113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3"/>
      <c r="Q2" s="23"/>
      <c r="R2" s="25"/>
      <c r="S2" s="23"/>
      <c r="T2" s="25"/>
      <c r="U2" s="23"/>
      <c r="V2" s="24"/>
    </row>
    <row r="3" spans="1:22" x14ac:dyDescent="0.25">
      <c r="A3" s="54" t="s">
        <v>4</v>
      </c>
      <c r="B3" s="54" t="s">
        <v>5</v>
      </c>
      <c r="C3" s="81" t="s">
        <v>114</v>
      </c>
      <c r="D3" s="81"/>
      <c r="E3" s="81"/>
      <c r="F3" s="81"/>
      <c r="G3" s="82" t="s">
        <v>7</v>
      </c>
      <c r="H3" s="81" t="s">
        <v>115</v>
      </c>
      <c r="I3" s="81"/>
      <c r="J3" s="81"/>
      <c r="K3" s="81"/>
      <c r="L3" s="82" t="s">
        <v>7</v>
      </c>
      <c r="M3" s="81" t="s">
        <v>116</v>
      </c>
      <c r="N3" s="81"/>
      <c r="O3" s="81"/>
      <c r="P3" s="81"/>
      <c r="Q3" s="86" t="s">
        <v>7</v>
      </c>
      <c r="R3" s="81" t="s">
        <v>117</v>
      </c>
      <c r="S3" s="81"/>
      <c r="T3" s="81"/>
      <c r="U3" s="81"/>
      <c r="V3" s="82" t="s">
        <v>7</v>
      </c>
    </row>
    <row r="4" spans="1:22" x14ac:dyDescent="0.25">
      <c r="A4" s="54"/>
      <c r="B4" s="54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1" t="s">
        <v>12</v>
      </c>
      <c r="P4" s="81"/>
      <c r="Q4" s="87"/>
      <c r="R4" s="81" t="s">
        <v>11</v>
      </c>
      <c r="S4" s="81"/>
      <c r="T4" s="81" t="s">
        <v>12</v>
      </c>
      <c r="U4" s="81"/>
      <c r="V4" s="82"/>
    </row>
    <row r="5" spans="1:22" x14ac:dyDescent="0.25">
      <c r="A5" s="54"/>
      <c r="B5" s="54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8"/>
      <c r="R5" s="3" t="s">
        <v>13</v>
      </c>
      <c r="S5" s="10" t="s">
        <v>14</v>
      </c>
      <c r="T5" s="3" t="s">
        <v>13</v>
      </c>
      <c r="U5" s="10" t="s">
        <v>14</v>
      </c>
      <c r="V5" s="82"/>
    </row>
    <row r="6" spans="1:22" x14ac:dyDescent="0.25">
      <c r="A6" s="39">
        <v>1</v>
      </c>
      <c r="B6" s="39" t="s">
        <v>15</v>
      </c>
      <c r="C6" s="39">
        <v>142</v>
      </c>
      <c r="D6" s="41">
        <v>239.63</v>
      </c>
      <c r="E6" s="39">
        <v>0</v>
      </c>
      <c r="F6" s="41">
        <v>0</v>
      </c>
      <c r="G6" s="41">
        <f t="shared" ref="G6:G37" si="0">(F6/D6)*100</f>
        <v>0</v>
      </c>
      <c r="H6" s="39">
        <v>84</v>
      </c>
      <c r="I6" s="41">
        <v>166.26</v>
      </c>
      <c r="J6" s="39">
        <v>0</v>
      </c>
      <c r="K6" s="41">
        <v>0</v>
      </c>
      <c r="L6" s="41">
        <f t="shared" ref="L6:L37" si="1">(K6/I6)*100</f>
        <v>0</v>
      </c>
      <c r="M6" s="39">
        <v>1081</v>
      </c>
      <c r="N6" s="41">
        <v>1602.77</v>
      </c>
      <c r="O6" s="39">
        <v>24</v>
      </c>
      <c r="P6" s="41">
        <v>52.49</v>
      </c>
      <c r="Q6" s="41">
        <f t="shared" ref="Q6:Q37" si="2">(P6/N6)*100</f>
        <v>3.2749552337515677</v>
      </c>
      <c r="R6" s="39">
        <v>26544</v>
      </c>
      <c r="S6" s="41">
        <v>93056.76</v>
      </c>
      <c r="T6" s="39">
        <v>6985</v>
      </c>
      <c r="U6" s="41">
        <v>74511.210000000006</v>
      </c>
      <c r="V6" s="41">
        <f t="shared" ref="V6:V37" si="3">(U6/S6)*100</f>
        <v>80.070711681773588</v>
      </c>
    </row>
    <row r="7" spans="1:22" x14ac:dyDescent="0.25">
      <c r="A7" s="39">
        <v>2</v>
      </c>
      <c r="B7" s="39" t="s">
        <v>16</v>
      </c>
      <c r="C7" s="39">
        <v>76</v>
      </c>
      <c r="D7" s="41">
        <v>155.94999999999999</v>
      </c>
      <c r="E7" s="39">
        <v>0</v>
      </c>
      <c r="F7" s="41">
        <v>0</v>
      </c>
      <c r="G7" s="41">
        <f t="shared" si="0"/>
        <v>0</v>
      </c>
      <c r="H7" s="39">
        <v>40</v>
      </c>
      <c r="I7" s="41">
        <v>103.62</v>
      </c>
      <c r="J7" s="39">
        <v>0</v>
      </c>
      <c r="K7" s="41">
        <v>0</v>
      </c>
      <c r="L7" s="41">
        <f t="shared" si="1"/>
        <v>0</v>
      </c>
      <c r="M7" s="39">
        <v>625</v>
      </c>
      <c r="N7" s="41">
        <v>1177.3699999999999</v>
      </c>
      <c r="O7" s="39">
        <v>0</v>
      </c>
      <c r="P7" s="41">
        <v>0</v>
      </c>
      <c r="Q7" s="41">
        <f t="shared" si="2"/>
        <v>0</v>
      </c>
      <c r="R7" s="39">
        <v>12272</v>
      </c>
      <c r="S7" s="41">
        <v>42474.37</v>
      </c>
      <c r="T7" s="39">
        <v>3817</v>
      </c>
      <c r="U7" s="41">
        <v>16945.93</v>
      </c>
      <c r="V7" s="41">
        <f t="shared" si="3"/>
        <v>39.896836609936763</v>
      </c>
    </row>
    <row r="8" spans="1:22" x14ac:dyDescent="0.25">
      <c r="A8" s="39">
        <v>3</v>
      </c>
      <c r="B8" s="39" t="s">
        <v>17</v>
      </c>
      <c r="C8" s="39">
        <v>41</v>
      </c>
      <c r="D8" s="41">
        <v>41.92</v>
      </c>
      <c r="E8" s="39">
        <v>0</v>
      </c>
      <c r="F8" s="41">
        <v>0</v>
      </c>
      <c r="G8" s="41">
        <f t="shared" si="0"/>
        <v>0</v>
      </c>
      <c r="H8" s="39">
        <v>32</v>
      </c>
      <c r="I8" s="41">
        <v>50.15</v>
      </c>
      <c r="J8" s="39">
        <v>0</v>
      </c>
      <c r="K8" s="41">
        <v>0</v>
      </c>
      <c r="L8" s="41">
        <f t="shared" si="1"/>
        <v>0</v>
      </c>
      <c r="M8" s="39">
        <v>301</v>
      </c>
      <c r="N8" s="41">
        <v>578.04</v>
      </c>
      <c r="O8" s="39">
        <v>52</v>
      </c>
      <c r="P8" s="41">
        <v>172.89</v>
      </c>
      <c r="Q8" s="41">
        <f t="shared" si="2"/>
        <v>29.909694830807553</v>
      </c>
      <c r="R8" s="39">
        <v>6385</v>
      </c>
      <c r="S8" s="41">
        <v>17149.060000000001</v>
      </c>
      <c r="T8" s="39">
        <v>2091</v>
      </c>
      <c r="U8" s="41">
        <v>8098.59</v>
      </c>
      <c r="V8" s="41">
        <f t="shared" si="3"/>
        <v>47.224687533893984</v>
      </c>
    </row>
    <row r="9" spans="1:22" x14ac:dyDescent="0.25">
      <c r="A9" s="39">
        <v>4</v>
      </c>
      <c r="B9" s="39" t="s">
        <v>18</v>
      </c>
      <c r="C9" s="39">
        <v>262</v>
      </c>
      <c r="D9" s="41">
        <v>473.56</v>
      </c>
      <c r="E9" s="39">
        <v>0</v>
      </c>
      <c r="F9" s="41">
        <v>0</v>
      </c>
      <c r="G9" s="41">
        <f t="shared" si="0"/>
        <v>0</v>
      </c>
      <c r="H9" s="39">
        <v>167</v>
      </c>
      <c r="I9" s="41">
        <v>344.42</v>
      </c>
      <c r="J9" s="39">
        <v>34</v>
      </c>
      <c r="K9" s="41">
        <v>57.12</v>
      </c>
      <c r="L9" s="41">
        <f t="shared" si="1"/>
        <v>16.584402764067129</v>
      </c>
      <c r="M9" s="39">
        <v>1791</v>
      </c>
      <c r="N9" s="41">
        <v>2484.61</v>
      </c>
      <c r="O9" s="39">
        <v>0</v>
      </c>
      <c r="P9" s="41">
        <v>0</v>
      </c>
      <c r="Q9" s="41">
        <f t="shared" si="2"/>
        <v>0</v>
      </c>
      <c r="R9" s="39">
        <v>38736</v>
      </c>
      <c r="S9" s="41">
        <v>109631.44</v>
      </c>
      <c r="T9" s="39">
        <v>7599</v>
      </c>
      <c r="U9" s="41">
        <v>61164.08</v>
      </c>
      <c r="V9" s="41">
        <f t="shared" si="3"/>
        <v>55.790638160002281</v>
      </c>
    </row>
    <row r="10" spans="1:22" x14ac:dyDescent="0.25">
      <c r="A10" s="39">
        <v>5</v>
      </c>
      <c r="B10" s="39" t="s">
        <v>19</v>
      </c>
      <c r="C10" s="39">
        <v>157</v>
      </c>
      <c r="D10" s="41">
        <v>346.19</v>
      </c>
      <c r="E10" s="39">
        <v>1</v>
      </c>
      <c r="F10" s="41">
        <v>8</v>
      </c>
      <c r="G10" s="41">
        <f t="shared" si="0"/>
        <v>2.3108697536035128</v>
      </c>
      <c r="H10" s="39">
        <v>136</v>
      </c>
      <c r="I10" s="41">
        <v>259.05</v>
      </c>
      <c r="J10" s="39">
        <v>0</v>
      </c>
      <c r="K10" s="41">
        <v>0</v>
      </c>
      <c r="L10" s="41">
        <f t="shared" si="1"/>
        <v>0</v>
      </c>
      <c r="M10" s="39">
        <v>1399</v>
      </c>
      <c r="N10" s="41">
        <v>2384.8000000000002</v>
      </c>
      <c r="O10" s="39">
        <v>0</v>
      </c>
      <c r="P10" s="41">
        <v>0</v>
      </c>
      <c r="Q10" s="41">
        <f t="shared" si="2"/>
        <v>0</v>
      </c>
      <c r="R10" s="39">
        <v>33559</v>
      </c>
      <c r="S10" s="41">
        <v>117435.33</v>
      </c>
      <c r="T10" s="39">
        <v>16777</v>
      </c>
      <c r="U10" s="41">
        <v>77815.39</v>
      </c>
      <c r="V10" s="41">
        <f t="shared" si="3"/>
        <v>66.262333490270777</v>
      </c>
    </row>
    <row r="11" spans="1:22" x14ac:dyDescent="0.25">
      <c r="A11" s="39">
        <v>6</v>
      </c>
      <c r="B11" s="39" t="s">
        <v>20</v>
      </c>
      <c r="C11" s="39">
        <v>77</v>
      </c>
      <c r="D11" s="41">
        <v>193.27</v>
      </c>
      <c r="E11" s="39">
        <v>0</v>
      </c>
      <c r="F11" s="41">
        <v>0</v>
      </c>
      <c r="G11" s="41">
        <f t="shared" si="0"/>
        <v>0</v>
      </c>
      <c r="H11" s="39">
        <v>51</v>
      </c>
      <c r="I11" s="41">
        <v>156.61000000000001</v>
      </c>
      <c r="J11" s="39">
        <v>9</v>
      </c>
      <c r="K11" s="41">
        <v>406.38</v>
      </c>
      <c r="L11" s="41">
        <f t="shared" si="1"/>
        <v>259.48534576336118</v>
      </c>
      <c r="M11" s="39">
        <v>882</v>
      </c>
      <c r="N11" s="41">
        <v>1305.57</v>
      </c>
      <c r="O11" s="39">
        <v>0</v>
      </c>
      <c r="P11" s="41">
        <v>0</v>
      </c>
      <c r="Q11" s="41">
        <f t="shared" si="2"/>
        <v>0</v>
      </c>
      <c r="R11" s="39">
        <v>14075</v>
      </c>
      <c r="S11" s="41">
        <v>40229.589999999997</v>
      </c>
      <c r="T11" s="39">
        <v>2546</v>
      </c>
      <c r="U11" s="41">
        <v>16097.6</v>
      </c>
      <c r="V11" s="41">
        <f t="shared" si="3"/>
        <v>40.014327762226763</v>
      </c>
    </row>
    <row r="12" spans="1:22" x14ac:dyDescent="0.25">
      <c r="A12" s="39">
        <v>7</v>
      </c>
      <c r="B12" s="39" t="s">
        <v>21</v>
      </c>
      <c r="C12" s="39">
        <v>23</v>
      </c>
      <c r="D12" s="41">
        <v>47.52</v>
      </c>
      <c r="E12" s="39">
        <v>0</v>
      </c>
      <c r="F12" s="41">
        <v>0</v>
      </c>
      <c r="G12" s="41">
        <f t="shared" si="0"/>
        <v>0</v>
      </c>
      <c r="H12" s="39">
        <v>50</v>
      </c>
      <c r="I12" s="41">
        <v>125.8</v>
      </c>
      <c r="J12" s="39">
        <v>0</v>
      </c>
      <c r="K12" s="41">
        <v>0</v>
      </c>
      <c r="L12" s="41">
        <f t="shared" si="1"/>
        <v>0</v>
      </c>
      <c r="M12" s="39">
        <v>478</v>
      </c>
      <c r="N12" s="41">
        <v>385.6</v>
      </c>
      <c r="O12" s="39">
        <v>22</v>
      </c>
      <c r="P12" s="41">
        <v>8.92</v>
      </c>
      <c r="Q12" s="41">
        <f t="shared" si="2"/>
        <v>2.313278008298755</v>
      </c>
      <c r="R12" s="39">
        <v>6038</v>
      </c>
      <c r="S12" s="41">
        <v>15648.59</v>
      </c>
      <c r="T12" s="39">
        <v>474</v>
      </c>
      <c r="U12" s="41">
        <v>4517.2700000000004</v>
      </c>
      <c r="V12" s="41">
        <f t="shared" si="3"/>
        <v>28.866945839848835</v>
      </c>
    </row>
    <row r="13" spans="1:22" x14ac:dyDescent="0.25">
      <c r="A13" s="39">
        <v>8</v>
      </c>
      <c r="B13" s="39" t="s">
        <v>22</v>
      </c>
      <c r="C13" s="39">
        <v>89</v>
      </c>
      <c r="D13" s="41">
        <v>221.72</v>
      </c>
      <c r="E13" s="39">
        <v>0</v>
      </c>
      <c r="F13" s="41">
        <v>0</v>
      </c>
      <c r="G13" s="41">
        <f t="shared" si="0"/>
        <v>0</v>
      </c>
      <c r="H13" s="39">
        <v>68</v>
      </c>
      <c r="I13" s="41">
        <v>143.26</v>
      </c>
      <c r="J13" s="39">
        <v>0</v>
      </c>
      <c r="K13" s="41">
        <v>0</v>
      </c>
      <c r="L13" s="41">
        <f t="shared" si="1"/>
        <v>0</v>
      </c>
      <c r="M13" s="39">
        <v>763</v>
      </c>
      <c r="N13" s="41">
        <v>930.41</v>
      </c>
      <c r="O13" s="39">
        <v>18</v>
      </c>
      <c r="P13" s="41">
        <v>20.62</v>
      </c>
      <c r="Q13" s="41">
        <f t="shared" si="2"/>
        <v>2.2162272546511756</v>
      </c>
      <c r="R13" s="39">
        <v>18386</v>
      </c>
      <c r="S13" s="41">
        <v>46264.84</v>
      </c>
      <c r="T13" s="39">
        <v>4615</v>
      </c>
      <c r="U13" s="41">
        <v>27773.51</v>
      </c>
      <c r="V13" s="41">
        <f t="shared" si="3"/>
        <v>60.03157041070498</v>
      </c>
    </row>
    <row r="14" spans="1:22" x14ac:dyDescent="0.25">
      <c r="A14" s="39">
        <v>9</v>
      </c>
      <c r="B14" s="39" t="s">
        <v>23</v>
      </c>
      <c r="C14" s="39">
        <v>755</v>
      </c>
      <c r="D14" s="41">
        <v>1737.24</v>
      </c>
      <c r="E14" s="39">
        <v>0</v>
      </c>
      <c r="F14" s="41">
        <v>0</v>
      </c>
      <c r="G14" s="41">
        <f t="shared" si="0"/>
        <v>0</v>
      </c>
      <c r="H14" s="39">
        <v>1098</v>
      </c>
      <c r="I14" s="41">
        <v>1684.03</v>
      </c>
      <c r="J14" s="39">
        <v>682</v>
      </c>
      <c r="K14" s="41">
        <v>1283.58</v>
      </c>
      <c r="L14" s="41">
        <f t="shared" si="1"/>
        <v>76.220732409755172</v>
      </c>
      <c r="M14" s="39">
        <v>8623</v>
      </c>
      <c r="N14" s="41">
        <v>21742.47</v>
      </c>
      <c r="O14" s="39">
        <v>5</v>
      </c>
      <c r="P14" s="41">
        <v>5</v>
      </c>
      <c r="Q14" s="41">
        <f t="shared" si="2"/>
        <v>2.2996467282696029E-2</v>
      </c>
      <c r="R14" s="39">
        <v>210522</v>
      </c>
      <c r="S14" s="41">
        <v>824997.67</v>
      </c>
      <c r="T14" s="39">
        <v>111456</v>
      </c>
      <c r="U14" s="41">
        <v>531224.39</v>
      </c>
      <c r="V14" s="41">
        <f t="shared" si="3"/>
        <v>64.391017007357121</v>
      </c>
    </row>
    <row r="15" spans="1:22" x14ac:dyDescent="0.25">
      <c r="A15" s="39">
        <v>10</v>
      </c>
      <c r="B15" s="39" t="s">
        <v>24</v>
      </c>
      <c r="C15" s="39">
        <v>1095</v>
      </c>
      <c r="D15" s="41">
        <v>2910.09</v>
      </c>
      <c r="E15" s="39">
        <v>6</v>
      </c>
      <c r="F15" s="41">
        <v>224</v>
      </c>
      <c r="G15" s="41">
        <f t="shared" si="0"/>
        <v>7.6973564391479306</v>
      </c>
      <c r="H15" s="39">
        <v>900</v>
      </c>
      <c r="I15" s="41">
        <v>2168.5</v>
      </c>
      <c r="J15" s="39">
        <v>773</v>
      </c>
      <c r="K15" s="41">
        <v>1328.57</v>
      </c>
      <c r="L15" s="41">
        <f t="shared" si="1"/>
        <v>61.26677426792714</v>
      </c>
      <c r="M15" s="39">
        <v>6692</v>
      </c>
      <c r="N15" s="41">
        <v>25508.85</v>
      </c>
      <c r="O15" s="39">
        <v>0</v>
      </c>
      <c r="P15" s="41">
        <v>0</v>
      </c>
      <c r="Q15" s="41">
        <f t="shared" si="2"/>
        <v>0</v>
      </c>
      <c r="R15" s="39">
        <v>198278</v>
      </c>
      <c r="S15" s="41">
        <v>937523.14</v>
      </c>
      <c r="T15" s="39">
        <v>81802</v>
      </c>
      <c r="U15" s="41">
        <v>457535.16</v>
      </c>
      <c r="V15" s="41">
        <f t="shared" si="3"/>
        <v>48.802545823028964</v>
      </c>
    </row>
    <row r="16" spans="1:22" x14ac:dyDescent="0.25">
      <c r="A16" s="39">
        <v>11</v>
      </c>
      <c r="B16" s="39" t="s">
        <v>25</v>
      </c>
      <c r="C16" s="39">
        <v>691</v>
      </c>
      <c r="D16" s="41">
        <v>1032.83</v>
      </c>
      <c r="E16" s="39">
        <v>0</v>
      </c>
      <c r="F16" s="41">
        <v>0</v>
      </c>
      <c r="G16" s="41">
        <f t="shared" si="0"/>
        <v>0</v>
      </c>
      <c r="H16" s="39">
        <v>341</v>
      </c>
      <c r="I16" s="41">
        <v>654.24</v>
      </c>
      <c r="J16" s="39">
        <v>0</v>
      </c>
      <c r="K16" s="41">
        <v>0</v>
      </c>
      <c r="L16" s="41">
        <f t="shared" si="1"/>
        <v>0</v>
      </c>
      <c r="M16" s="39">
        <v>5914</v>
      </c>
      <c r="N16" s="41">
        <v>21856.7</v>
      </c>
      <c r="O16" s="39">
        <v>5731</v>
      </c>
      <c r="P16" s="41">
        <v>59953.24</v>
      </c>
      <c r="Q16" s="41">
        <f t="shared" si="2"/>
        <v>274.30142702237754</v>
      </c>
      <c r="R16" s="39">
        <v>101903</v>
      </c>
      <c r="S16" s="41">
        <v>358630.87</v>
      </c>
      <c r="T16" s="39">
        <v>33257</v>
      </c>
      <c r="U16" s="41">
        <v>196321.9</v>
      </c>
      <c r="V16" s="41">
        <f t="shared" si="3"/>
        <v>54.742052740747049</v>
      </c>
    </row>
    <row r="17" spans="1:22" x14ac:dyDescent="0.25">
      <c r="A17" s="39">
        <v>12</v>
      </c>
      <c r="B17" s="39" t="s">
        <v>26</v>
      </c>
      <c r="C17" s="39">
        <v>170</v>
      </c>
      <c r="D17" s="41">
        <v>234.77</v>
      </c>
      <c r="E17" s="39">
        <v>3</v>
      </c>
      <c r="F17" s="41">
        <v>1.36</v>
      </c>
      <c r="G17" s="41">
        <f t="shared" si="0"/>
        <v>0.57929036929761046</v>
      </c>
      <c r="H17" s="39">
        <v>118</v>
      </c>
      <c r="I17" s="41">
        <v>220.31</v>
      </c>
      <c r="J17" s="39">
        <v>1</v>
      </c>
      <c r="K17" s="41">
        <v>23.12</v>
      </c>
      <c r="L17" s="41">
        <f t="shared" si="1"/>
        <v>10.494303481457946</v>
      </c>
      <c r="M17" s="39">
        <v>1283</v>
      </c>
      <c r="N17" s="41">
        <v>1928.83</v>
      </c>
      <c r="O17" s="39">
        <v>493</v>
      </c>
      <c r="P17" s="41">
        <v>10.07</v>
      </c>
      <c r="Q17" s="41">
        <f t="shared" si="2"/>
        <v>0.52207815100345811</v>
      </c>
      <c r="R17" s="39">
        <v>25923</v>
      </c>
      <c r="S17" s="41">
        <v>92306.07</v>
      </c>
      <c r="T17" s="39">
        <v>8369</v>
      </c>
      <c r="U17" s="41">
        <v>89064.98</v>
      </c>
      <c r="V17" s="41">
        <f t="shared" si="3"/>
        <v>96.488757456578952</v>
      </c>
    </row>
    <row r="18" spans="1:22" x14ac:dyDescent="0.25">
      <c r="A18" s="40"/>
      <c r="B18" s="40" t="s">
        <v>27</v>
      </c>
      <c r="C18" s="40">
        <f>SUM(C6:C17)</f>
        <v>3578</v>
      </c>
      <c r="D18" s="42">
        <f>SUM(D6:D17)</f>
        <v>7634.6900000000005</v>
      </c>
      <c r="E18" s="40">
        <f>SUM(E6:E17)</f>
        <v>10</v>
      </c>
      <c r="F18" s="42">
        <f>SUM(F6:F17)</f>
        <v>233.36</v>
      </c>
      <c r="G18" s="42">
        <f t="shared" si="0"/>
        <v>3.0565746611846718</v>
      </c>
      <c r="H18" s="40">
        <f>SUM(H6:H17)</f>
        <v>3085</v>
      </c>
      <c r="I18" s="42">
        <f>SUM(I6:I17)</f>
        <v>6076.25</v>
      </c>
      <c r="J18" s="40">
        <f>SUM(J6:J17)</f>
        <v>1499</v>
      </c>
      <c r="K18" s="42">
        <f>SUM(K6:K17)</f>
        <v>3098.7699999999995</v>
      </c>
      <c r="L18" s="42">
        <f t="shared" si="1"/>
        <v>50.998066241514081</v>
      </c>
      <c r="M18" s="40">
        <f>SUM(M6:M17)</f>
        <v>29832</v>
      </c>
      <c r="N18" s="42">
        <f>SUM(N6:N17)</f>
        <v>81886.02</v>
      </c>
      <c r="O18" s="40">
        <f>SUM(O6:O17)</f>
        <v>6345</v>
      </c>
      <c r="P18" s="42">
        <f>SUM(P6:P17)</f>
        <v>60223.229999999996</v>
      </c>
      <c r="Q18" s="42">
        <f t="shared" si="2"/>
        <v>73.545191230444445</v>
      </c>
      <c r="R18" s="40">
        <f>SUM(R6:R17)</f>
        <v>692621</v>
      </c>
      <c r="S18" s="42">
        <f>SUM(S6:S17)</f>
        <v>2695347.73</v>
      </c>
      <c r="T18" s="40">
        <f>SUM(T6:T17)</f>
        <v>279788</v>
      </c>
      <c r="U18" s="42">
        <f>SUM(U6:U17)</f>
        <v>1561070.0099999998</v>
      </c>
      <c r="V18" s="42">
        <f t="shared" si="3"/>
        <v>57.917202764780171</v>
      </c>
    </row>
    <row r="19" spans="1:22" x14ac:dyDescent="0.25">
      <c r="A19" s="39">
        <v>13</v>
      </c>
      <c r="B19" s="39" t="s">
        <v>28</v>
      </c>
      <c r="C19" s="39">
        <v>120</v>
      </c>
      <c r="D19" s="41">
        <v>260.06</v>
      </c>
      <c r="E19" s="39">
        <v>0</v>
      </c>
      <c r="F19" s="41">
        <v>0</v>
      </c>
      <c r="G19" s="41">
        <f t="shared" si="0"/>
        <v>0</v>
      </c>
      <c r="H19" s="39">
        <v>73</v>
      </c>
      <c r="I19" s="41">
        <v>163.51</v>
      </c>
      <c r="J19" s="39">
        <v>0</v>
      </c>
      <c r="K19" s="41">
        <v>0</v>
      </c>
      <c r="L19" s="41">
        <f t="shared" si="1"/>
        <v>0</v>
      </c>
      <c r="M19" s="39">
        <v>923</v>
      </c>
      <c r="N19" s="41">
        <v>1809.64</v>
      </c>
      <c r="O19" s="39">
        <v>2</v>
      </c>
      <c r="P19" s="41">
        <v>0.7</v>
      </c>
      <c r="Q19" s="41">
        <f t="shared" si="2"/>
        <v>3.8681726752282215E-2</v>
      </c>
      <c r="R19" s="39">
        <v>22586</v>
      </c>
      <c r="S19" s="41">
        <v>66840.62</v>
      </c>
      <c r="T19" s="39">
        <v>1247</v>
      </c>
      <c r="U19" s="41">
        <v>82264.240000000005</v>
      </c>
      <c r="V19" s="41">
        <f t="shared" si="3"/>
        <v>123.07521982890046</v>
      </c>
    </row>
    <row r="20" spans="1:22" x14ac:dyDescent="0.25">
      <c r="A20" s="39">
        <v>14</v>
      </c>
      <c r="B20" s="39" t="s">
        <v>29</v>
      </c>
      <c r="C20" s="39">
        <v>5</v>
      </c>
      <c r="D20" s="41">
        <v>10.56</v>
      </c>
      <c r="E20" s="39">
        <v>0</v>
      </c>
      <c r="F20" s="41">
        <v>0</v>
      </c>
      <c r="G20" s="41">
        <f t="shared" si="0"/>
        <v>0</v>
      </c>
      <c r="H20" s="39">
        <v>5</v>
      </c>
      <c r="I20" s="41">
        <v>10.17</v>
      </c>
      <c r="J20" s="39">
        <v>0</v>
      </c>
      <c r="K20" s="41">
        <v>0</v>
      </c>
      <c r="L20" s="41">
        <f t="shared" si="1"/>
        <v>0</v>
      </c>
      <c r="M20" s="39">
        <v>171</v>
      </c>
      <c r="N20" s="41">
        <v>139.69</v>
      </c>
      <c r="O20" s="39">
        <v>82</v>
      </c>
      <c r="P20" s="41">
        <v>34</v>
      </c>
      <c r="Q20" s="41">
        <f t="shared" si="2"/>
        <v>24.339609134512134</v>
      </c>
      <c r="R20" s="39">
        <v>4266</v>
      </c>
      <c r="S20" s="41">
        <v>7086.59</v>
      </c>
      <c r="T20" s="39">
        <v>247</v>
      </c>
      <c r="U20" s="41">
        <v>297.18</v>
      </c>
      <c r="V20" s="41">
        <f t="shared" si="3"/>
        <v>4.1935543046796839</v>
      </c>
    </row>
    <row r="21" spans="1:22" x14ac:dyDescent="0.25">
      <c r="A21" s="39">
        <v>15</v>
      </c>
      <c r="B21" s="39" t="s">
        <v>30</v>
      </c>
      <c r="C21" s="39">
        <v>1</v>
      </c>
      <c r="D21" s="41">
        <v>0.36</v>
      </c>
      <c r="E21" s="39">
        <v>0</v>
      </c>
      <c r="F21" s="41">
        <v>0</v>
      </c>
      <c r="G21" s="41">
        <f t="shared" si="0"/>
        <v>0</v>
      </c>
      <c r="H21" s="39">
        <v>1</v>
      </c>
      <c r="I21" s="41">
        <v>2.2799999999999998</v>
      </c>
      <c r="J21" s="39">
        <v>0</v>
      </c>
      <c r="K21" s="41">
        <v>0</v>
      </c>
      <c r="L21" s="41">
        <f t="shared" si="1"/>
        <v>0</v>
      </c>
      <c r="M21" s="39">
        <v>22</v>
      </c>
      <c r="N21" s="41">
        <v>22.28</v>
      </c>
      <c r="O21" s="39">
        <v>0</v>
      </c>
      <c r="P21" s="41">
        <v>0</v>
      </c>
      <c r="Q21" s="41">
        <f t="shared" si="2"/>
        <v>0</v>
      </c>
      <c r="R21" s="39">
        <v>1137</v>
      </c>
      <c r="S21" s="41">
        <v>3506.7</v>
      </c>
      <c r="T21" s="39">
        <v>129</v>
      </c>
      <c r="U21" s="41">
        <v>496.21</v>
      </c>
      <c r="V21" s="41">
        <f t="shared" si="3"/>
        <v>14.150340776228362</v>
      </c>
    </row>
    <row r="22" spans="1:22" x14ac:dyDescent="0.25">
      <c r="A22" s="39">
        <v>16</v>
      </c>
      <c r="B22" s="39" t="s">
        <v>31</v>
      </c>
      <c r="C22" s="39">
        <v>416</v>
      </c>
      <c r="D22" s="41">
        <v>784.96</v>
      </c>
      <c r="E22" s="39">
        <v>0</v>
      </c>
      <c r="F22" s="41">
        <v>0</v>
      </c>
      <c r="G22" s="41">
        <f t="shared" si="0"/>
        <v>0</v>
      </c>
      <c r="H22" s="39">
        <v>259</v>
      </c>
      <c r="I22" s="41">
        <v>757.16</v>
      </c>
      <c r="J22" s="39">
        <v>0</v>
      </c>
      <c r="K22" s="41">
        <v>0</v>
      </c>
      <c r="L22" s="41">
        <f t="shared" si="1"/>
        <v>0</v>
      </c>
      <c r="M22" s="39">
        <v>3676</v>
      </c>
      <c r="N22" s="41">
        <v>8277.15</v>
      </c>
      <c r="O22" s="39">
        <v>52</v>
      </c>
      <c r="P22" s="41">
        <v>33.4</v>
      </c>
      <c r="Q22" s="41">
        <f t="shared" si="2"/>
        <v>0.40352053545000394</v>
      </c>
      <c r="R22" s="39">
        <v>60612</v>
      </c>
      <c r="S22" s="41">
        <v>371901.35</v>
      </c>
      <c r="T22" s="39">
        <v>17753</v>
      </c>
      <c r="U22" s="41">
        <v>390004.74</v>
      </c>
      <c r="V22" s="41">
        <f t="shared" si="3"/>
        <v>104.86779356945061</v>
      </c>
    </row>
    <row r="23" spans="1:22" x14ac:dyDescent="0.25">
      <c r="A23" s="39">
        <v>17</v>
      </c>
      <c r="B23" s="39" t="s">
        <v>32</v>
      </c>
      <c r="C23" s="39">
        <v>197</v>
      </c>
      <c r="D23" s="41">
        <v>461.02</v>
      </c>
      <c r="E23" s="39">
        <v>0</v>
      </c>
      <c r="F23" s="41">
        <v>0</v>
      </c>
      <c r="G23" s="41">
        <f t="shared" si="0"/>
        <v>0</v>
      </c>
      <c r="H23" s="39">
        <v>111</v>
      </c>
      <c r="I23" s="41">
        <v>337.22</v>
      </c>
      <c r="J23" s="39">
        <v>0</v>
      </c>
      <c r="K23" s="41">
        <v>0</v>
      </c>
      <c r="L23" s="41">
        <f t="shared" si="1"/>
        <v>0</v>
      </c>
      <c r="M23" s="39">
        <v>1704</v>
      </c>
      <c r="N23" s="41">
        <v>4601.24</v>
      </c>
      <c r="O23" s="39">
        <v>0</v>
      </c>
      <c r="P23" s="41">
        <v>0</v>
      </c>
      <c r="Q23" s="41">
        <f t="shared" si="2"/>
        <v>0</v>
      </c>
      <c r="R23" s="39">
        <v>27819</v>
      </c>
      <c r="S23" s="41">
        <v>156810.01999999999</v>
      </c>
      <c r="T23" s="39">
        <v>6967</v>
      </c>
      <c r="U23" s="41">
        <v>157005</v>
      </c>
      <c r="V23" s="41">
        <f t="shared" si="3"/>
        <v>100.12434154399064</v>
      </c>
    </row>
    <row r="24" spans="1:22" x14ac:dyDescent="0.25">
      <c r="A24" s="39">
        <v>18</v>
      </c>
      <c r="B24" s="39" t="s">
        <v>33</v>
      </c>
      <c r="C24" s="39">
        <v>109</v>
      </c>
      <c r="D24" s="41">
        <v>184.86</v>
      </c>
      <c r="E24" s="39">
        <v>3</v>
      </c>
      <c r="F24" s="41">
        <v>137.47999999999999</v>
      </c>
      <c r="G24" s="41">
        <f t="shared" si="0"/>
        <v>74.369793357135123</v>
      </c>
      <c r="H24" s="39">
        <v>45</v>
      </c>
      <c r="I24" s="41">
        <v>155.02000000000001</v>
      </c>
      <c r="J24" s="39">
        <v>0</v>
      </c>
      <c r="K24" s="41">
        <v>0</v>
      </c>
      <c r="L24" s="41">
        <f t="shared" si="1"/>
        <v>0</v>
      </c>
      <c r="M24" s="39">
        <v>667</v>
      </c>
      <c r="N24" s="41">
        <v>527.58000000000004</v>
      </c>
      <c r="O24" s="39">
        <v>0</v>
      </c>
      <c r="P24" s="41">
        <v>0</v>
      </c>
      <c r="Q24" s="41">
        <f t="shared" si="2"/>
        <v>0</v>
      </c>
      <c r="R24" s="39">
        <v>11660</v>
      </c>
      <c r="S24" s="41">
        <v>31230.42</v>
      </c>
      <c r="T24" s="39">
        <v>2075</v>
      </c>
      <c r="U24" s="41">
        <v>10986.31</v>
      </c>
      <c r="V24" s="41">
        <f t="shared" si="3"/>
        <v>35.178233273840057</v>
      </c>
    </row>
    <row r="25" spans="1:22" x14ac:dyDescent="0.25">
      <c r="A25" s="39">
        <v>19</v>
      </c>
      <c r="B25" s="39" t="s">
        <v>34</v>
      </c>
      <c r="C25" s="39">
        <v>9</v>
      </c>
      <c r="D25" s="41">
        <v>9.49</v>
      </c>
      <c r="E25" s="39">
        <v>0</v>
      </c>
      <c r="F25" s="41">
        <v>0</v>
      </c>
      <c r="G25" s="41">
        <f t="shared" si="0"/>
        <v>0</v>
      </c>
      <c r="H25" s="39">
        <v>5</v>
      </c>
      <c r="I25" s="41">
        <v>9.07</v>
      </c>
      <c r="J25" s="39">
        <v>0</v>
      </c>
      <c r="K25" s="41">
        <v>0</v>
      </c>
      <c r="L25" s="41">
        <f t="shared" si="1"/>
        <v>0</v>
      </c>
      <c r="M25" s="39">
        <v>177</v>
      </c>
      <c r="N25" s="41">
        <v>138.04</v>
      </c>
      <c r="O25" s="39">
        <v>0</v>
      </c>
      <c r="P25" s="41">
        <v>0</v>
      </c>
      <c r="Q25" s="41">
        <f t="shared" si="2"/>
        <v>0</v>
      </c>
      <c r="R25" s="39">
        <v>3251</v>
      </c>
      <c r="S25" s="41">
        <v>8007.57</v>
      </c>
      <c r="T25" s="39">
        <v>22</v>
      </c>
      <c r="U25" s="41">
        <v>182.03</v>
      </c>
      <c r="V25" s="41">
        <f t="shared" si="3"/>
        <v>2.2732239618261221</v>
      </c>
    </row>
    <row r="26" spans="1:22" x14ac:dyDescent="0.25">
      <c r="A26" s="39">
        <v>20</v>
      </c>
      <c r="B26" s="39" t="s">
        <v>35</v>
      </c>
      <c r="C26" s="39">
        <v>67</v>
      </c>
      <c r="D26" s="41">
        <v>122.64</v>
      </c>
      <c r="E26" s="39">
        <v>0</v>
      </c>
      <c r="F26" s="41">
        <v>0</v>
      </c>
      <c r="G26" s="41">
        <f t="shared" si="0"/>
        <v>0</v>
      </c>
      <c r="H26" s="39">
        <v>38</v>
      </c>
      <c r="I26" s="41">
        <v>125.35</v>
      </c>
      <c r="J26" s="39">
        <v>0</v>
      </c>
      <c r="K26" s="41">
        <v>0</v>
      </c>
      <c r="L26" s="41">
        <f t="shared" si="1"/>
        <v>0</v>
      </c>
      <c r="M26" s="39">
        <v>730</v>
      </c>
      <c r="N26" s="41">
        <v>1035.6500000000001</v>
      </c>
      <c r="O26" s="39">
        <v>7</v>
      </c>
      <c r="P26" s="41">
        <v>2.57</v>
      </c>
      <c r="Q26" s="41">
        <f t="shared" si="2"/>
        <v>0.24815333365519238</v>
      </c>
      <c r="R26" s="39">
        <v>8991</v>
      </c>
      <c r="S26" s="41">
        <v>24907.16</v>
      </c>
      <c r="T26" s="39">
        <v>753</v>
      </c>
      <c r="U26" s="41">
        <v>9169.2000000000007</v>
      </c>
      <c r="V26" s="41">
        <f t="shared" si="3"/>
        <v>36.813510653161586</v>
      </c>
    </row>
    <row r="27" spans="1:22" x14ac:dyDescent="0.25">
      <c r="A27" s="39">
        <v>21</v>
      </c>
      <c r="B27" s="39" t="s">
        <v>36</v>
      </c>
      <c r="C27" s="39">
        <v>11</v>
      </c>
      <c r="D27" s="41">
        <v>25.09</v>
      </c>
      <c r="E27" s="39">
        <v>0</v>
      </c>
      <c r="F27" s="41">
        <v>0</v>
      </c>
      <c r="G27" s="41">
        <f t="shared" si="0"/>
        <v>0</v>
      </c>
      <c r="H27" s="39">
        <v>4</v>
      </c>
      <c r="I27" s="41">
        <v>5.05</v>
      </c>
      <c r="J27" s="39">
        <v>0</v>
      </c>
      <c r="K27" s="41">
        <v>0</v>
      </c>
      <c r="L27" s="41">
        <f t="shared" si="1"/>
        <v>0</v>
      </c>
      <c r="M27" s="39">
        <v>154</v>
      </c>
      <c r="N27" s="41">
        <v>123.03</v>
      </c>
      <c r="O27" s="39">
        <v>33</v>
      </c>
      <c r="P27" s="41">
        <v>228.87</v>
      </c>
      <c r="Q27" s="41">
        <f t="shared" si="2"/>
        <v>186.02779809802487</v>
      </c>
      <c r="R27" s="39">
        <v>2147</v>
      </c>
      <c r="S27" s="41">
        <v>6075.93</v>
      </c>
      <c r="T27" s="39">
        <v>207</v>
      </c>
      <c r="U27" s="41">
        <v>2462.75</v>
      </c>
      <c r="V27" s="41">
        <f t="shared" si="3"/>
        <v>40.532889615252316</v>
      </c>
    </row>
    <row r="28" spans="1:22" x14ac:dyDescent="0.25">
      <c r="A28" s="39">
        <v>22</v>
      </c>
      <c r="B28" s="39" t="s">
        <v>37</v>
      </c>
      <c r="C28" s="39">
        <v>4</v>
      </c>
      <c r="D28" s="41">
        <v>2.36</v>
      </c>
      <c r="E28" s="39">
        <v>0</v>
      </c>
      <c r="F28" s="41">
        <v>0</v>
      </c>
      <c r="G28" s="41">
        <f t="shared" si="0"/>
        <v>0</v>
      </c>
      <c r="H28" s="39">
        <v>5</v>
      </c>
      <c r="I28" s="41">
        <v>6.89</v>
      </c>
      <c r="J28" s="39">
        <v>0</v>
      </c>
      <c r="K28" s="41">
        <v>0</v>
      </c>
      <c r="L28" s="41">
        <f t="shared" si="1"/>
        <v>0</v>
      </c>
      <c r="M28" s="39">
        <v>116</v>
      </c>
      <c r="N28" s="41">
        <v>146.94</v>
      </c>
      <c r="O28" s="39">
        <v>0</v>
      </c>
      <c r="P28" s="41">
        <v>0</v>
      </c>
      <c r="Q28" s="41">
        <f t="shared" si="2"/>
        <v>0</v>
      </c>
      <c r="R28" s="39">
        <v>5085</v>
      </c>
      <c r="S28" s="41">
        <v>9644.1200000000008</v>
      </c>
      <c r="T28" s="39">
        <v>258</v>
      </c>
      <c r="U28" s="41">
        <v>9415.34</v>
      </c>
      <c r="V28" s="41">
        <f t="shared" si="3"/>
        <v>97.627777339975026</v>
      </c>
    </row>
    <row r="29" spans="1:22" x14ac:dyDescent="0.25">
      <c r="A29" s="39">
        <v>23</v>
      </c>
      <c r="B29" s="39" t="s">
        <v>38</v>
      </c>
      <c r="C29" s="39">
        <v>2</v>
      </c>
      <c r="D29" s="41">
        <v>1.65</v>
      </c>
      <c r="E29" s="39">
        <v>0</v>
      </c>
      <c r="F29" s="41">
        <v>0</v>
      </c>
      <c r="G29" s="41">
        <f t="shared" si="0"/>
        <v>0</v>
      </c>
      <c r="H29" s="39">
        <v>2</v>
      </c>
      <c r="I29" s="41">
        <v>2.5499999999999998</v>
      </c>
      <c r="J29" s="39">
        <v>0</v>
      </c>
      <c r="K29" s="41">
        <v>0</v>
      </c>
      <c r="L29" s="41">
        <f t="shared" si="1"/>
        <v>0</v>
      </c>
      <c r="M29" s="39">
        <v>122</v>
      </c>
      <c r="N29" s="41">
        <v>102.08</v>
      </c>
      <c r="O29" s="39">
        <v>0</v>
      </c>
      <c r="P29" s="41">
        <v>0</v>
      </c>
      <c r="Q29" s="41">
        <f t="shared" si="2"/>
        <v>0</v>
      </c>
      <c r="R29" s="39">
        <v>1491</v>
      </c>
      <c r="S29" s="41">
        <v>3231.26</v>
      </c>
      <c r="T29" s="39">
        <v>1</v>
      </c>
      <c r="U29" s="41">
        <v>2.19</v>
      </c>
      <c r="V29" s="41">
        <f t="shared" si="3"/>
        <v>6.7775418876846807E-2</v>
      </c>
    </row>
    <row r="30" spans="1:22" x14ac:dyDescent="0.25">
      <c r="A30" s="39">
        <v>24</v>
      </c>
      <c r="B30" s="39" t="s">
        <v>39</v>
      </c>
      <c r="C30" s="39">
        <v>2</v>
      </c>
      <c r="D30" s="41">
        <v>1.31</v>
      </c>
      <c r="E30" s="39">
        <v>0</v>
      </c>
      <c r="F30" s="41">
        <v>0</v>
      </c>
      <c r="G30" s="41">
        <f t="shared" si="0"/>
        <v>0</v>
      </c>
      <c r="H30" s="39">
        <v>1</v>
      </c>
      <c r="I30" s="41">
        <v>0.27</v>
      </c>
      <c r="J30" s="39">
        <v>0</v>
      </c>
      <c r="K30" s="41">
        <v>0</v>
      </c>
      <c r="L30" s="41">
        <f t="shared" si="1"/>
        <v>0</v>
      </c>
      <c r="M30" s="39">
        <v>50</v>
      </c>
      <c r="N30" s="41">
        <v>79.790000000000006</v>
      </c>
      <c r="O30" s="39">
        <v>2</v>
      </c>
      <c r="P30" s="41">
        <v>203.12</v>
      </c>
      <c r="Q30" s="41">
        <f t="shared" si="2"/>
        <v>254.56824163428999</v>
      </c>
      <c r="R30" s="39">
        <v>199</v>
      </c>
      <c r="S30" s="41">
        <v>316.57</v>
      </c>
      <c r="T30" s="39">
        <v>265</v>
      </c>
      <c r="U30" s="41">
        <v>773.97</v>
      </c>
      <c r="V30" s="41">
        <f t="shared" si="3"/>
        <v>244.48621158037719</v>
      </c>
    </row>
    <row r="31" spans="1:22" x14ac:dyDescent="0.25">
      <c r="A31" s="39">
        <v>25</v>
      </c>
      <c r="B31" s="39" t="s">
        <v>40</v>
      </c>
      <c r="C31" s="39">
        <v>41</v>
      </c>
      <c r="D31" s="41">
        <v>97.65</v>
      </c>
      <c r="E31" s="39">
        <v>0</v>
      </c>
      <c r="F31" s="41">
        <v>0</v>
      </c>
      <c r="G31" s="41">
        <f t="shared" si="0"/>
        <v>0</v>
      </c>
      <c r="H31" s="39">
        <v>50</v>
      </c>
      <c r="I31" s="41">
        <v>67.84</v>
      </c>
      <c r="J31" s="39">
        <v>0</v>
      </c>
      <c r="K31" s="41">
        <v>0</v>
      </c>
      <c r="L31" s="41">
        <f t="shared" si="1"/>
        <v>0</v>
      </c>
      <c r="M31" s="39">
        <v>323</v>
      </c>
      <c r="N31" s="41">
        <v>293.31</v>
      </c>
      <c r="O31" s="39">
        <v>0</v>
      </c>
      <c r="P31" s="41">
        <v>0</v>
      </c>
      <c r="Q31" s="41">
        <f t="shared" si="2"/>
        <v>0</v>
      </c>
      <c r="R31" s="39">
        <v>6416</v>
      </c>
      <c r="S31" s="41">
        <v>16309.8</v>
      </c>
      <c r="T31" s="39">
        <v>586</v>
      </c>
      <c r="U31" s="41">
        <v>12204.13</v>
      </c>
      <c r="V31" s="41">
        <f t="shared" si="3"/>
        <v>74.826975192828854</v>
      </c>
    </row>
    <row r="32" spans="1:22" x14ac:dyDescent="0.25">
      <c r="A32" s="40"/>
      <c r="B32" s="40" t="s">
        <v>41</v>
      </c>
      <c r="C32" s="40">
        <f>SUM(C19:C31)</f>
        <v>984</v>
      </c>
      <c r="D32" s="42">
        <f>SUM(D19:D31)</f>
        <v>1962.0100000000002</v>
      </c>
      <c r="E32" s="40">
        <f>SUM(E19:E31)</f>
        <v>3</v>
      </c>
      <c r="F32" s="42">
        <f>SUM(F19:F31)</f>
        <v>137.47999999999999</v>
      </c>
      <c r="G32" s="42">
        <f t="shared" si="0"/>
        <v>7.0070998618763394</v>
      </c>
      <c r="H32" s="40">
        <f>SUM(H19:H31)</f>
        <v>599</v>
      </c>
      <c r="I32" s="42">
        <f>SUM(I19:I31)</f>
        <v>1642.3799999999997</v>
      </c>
      <c r="J32" s="40">
        <f>SUM(J19:J31)</f>
        <v>0</v>
      </c>
      <c r="K32" s="42">
        <f>SUM(K19:K31)</f>
        <v>0</v>
      </c>
      <c r="L32" s="42">
        <f t="shared" si="1"/>
        <v>0</v>
      </c>
      <c r="M32" s="40">
        <f>SUM(M19:M31)</f>
        <v>8835</v>
      </c>
      <c r="N32" s="42">
        <f>SUM(N19:N31)</f>
        <v>17296.420000000002</v>
      </c>
      <c r="O32" s="40">
        <f>SUM(O19:O31)</f>
        <v>178</v>
      </c>
      <c r="P32" s="42">
        <f>SUM(P19:P31)</f>
        <v>502.65999999999997</v>
      </c>
      <c r="Q32" s="42">
        <f t="shared" si="2"/>
        <v>2.9061505213217527</v>
      </c>
      <c r="R32" s="40">
        <f>SUM(R19:R31)</f>
        <v>155660</v>
      </c>
      <c r="S32" s="42">
        <f>SUM(S19:S31)</f>
        <v>705868.11</v>
      </c>
      <c r="T32" s="40">
        <f>SUM(T19:T31)</f>
        <v>30510</v>
      </c>
      <c r="U32" s="42">
        <f>SUM(U19:U31)</f>
        <v>675263.28999999992</v>
      </c>
      <c r="V32" s="42">
        <f t="shared" si="3"/>
        <v>95.664229681661055</v>
      </c>
    </row>
    <row r="33" spans="1:22" x14ac:dyDescent="0.25">
      <c r="A33" s="40"/>
      <c r="B33" s="40" t="s">
        <v>42</v>
      </c>
      <c r="C33" s="40">
        <f>SUM(C18,C32)</f>
        <v>4562</v>
      </c>
      <c r="D33" s="42">
        <f>SUM(D18,D32)</f>
        <v>9596.7000000000007</v>
      </c>
      <c r="E33" s="40">
        <f>SUM(E18,E32)</f>
        <v>13</v>
      </c>
      <c r="F33" s="42">
        <f>SUM(F18,F32)</f>
        <v>370.84000000000003</v>
      </c>
      <c r="G33" s="42">
        <f t="shared" si="0"/>
        <v>3.8642450008857208</v>
      </c>
      <c r="H33" s="40">
        <f>SUM(H18,H32)</f>
        <v>3684</v>
      </c>
      <c r="I33" s="42">
        <f>SUM(I18,I32)</f>
        <v>7718.6299999999992</v>
      </c>
      <c r="J33" s="40">
        <f>SUM(J18,J32)</f>
        <v>1499</v>
      </c>
      <c r="K33" s="42">
        <f>SUM(K18,K32)</f>
        <v>3098.7699999999995</v>
      </c>
      <c r="L33" s="42">
        <f t="shared" si="1"/>
        <v>40.146632239140885</v>
      </c>
      <c r="M33" s="40">
        <f>SUM(M18,M32)</f>
        <v>38667</v>
      </c>
      <c r="N33" s="42">
        <f>SUM(N18,N32)</f>
        <v>99182.44</v>
      </c>
      <c r="O33" s="40">
        <f>SUM(O18,O32)</f>
        <v>6523</v>
      </c>
      <c r="P33" s="42">
        <f>SUM(P18,P32)</f>
        <v>60725.89</v>
      </c>
      <c r="Q33" s="42">
        <f t="shared" si="2"/>
        <v>61.226452989057336</v>
      </c>
      <c r="R33" s="40">
        <f>SUM(R18,R32)</f>
        <v>848281</v>
      </c>
      <c r="S33" s="42">
        <f>SUM(S18,S32)</f>
        <v>3401215.84</v>
      </c>
      <c r="T33" s="40">
        <f>SUM(T18,T32)</f>
        <v>310298</v>
      </c>
      <c r="U33" s="42">
        <f>SUM(U18,U32)</f>
        <v>2236333.2999999998</v>
      </c>
      <c r="V33" s="42">
        <f t="shared" si="3"/>
        <v>65.750996267264242</v>
      </c>
    </row>
    <row r="34" spans="1:22" x14ac:dyDescent="0.25">
      <c r="A34" s="39">
        <v>26</v>
      </c>
      <c r="B34" s="39" t="s">
        <v>43</v>
      </c>
      <c r="C34" s="39">
        <v>567</v>
      </c>
      <c r="D34" s="41">
        <v>1091.94</v>
      </c>
      <c r="E34" s="39">
        <v>15</v>
      </c>
      <c r="F34" s="41">
        <v>200.92</v>
      </c>
      <c r="G34" s="41">
        <f t="shared" si="0"/>
        <v>18.400278403575285</v>
      </c>
      <c r="H34" s="39">
        <v>837</v>
      </c>
      <c r="I34" s="41">
        <v>940.5</v>
      </c>
      <c r="J34" s="39">
        <v>89</v>
      </c>
      <c r="K34" s="41">
        <v>901.06</v>
      </c>
      <c r="L34" s="41">
        <f t="shared" si="1"/>
        <v>95.806485911749064</v>
      </c>
      <c r="M34" s="39">
        <v>5513</v>
      </c>
      <c r="N34" s="41">
        <v>12536.14</v>
      </c>
      <c r="O34" s="39">
        <v>0</v>
      </c>
      <c r="P34" s="41">
        <v>0</v>
      </c>
      <c r="Q34" s="41">
        <f t="shared" si="2"/>
        <v>0</v>
      </c>
      <c r="R34" s="39">
        <v>150022</v>
      </c>
      <c r="S34" s="41">
        <v>495269.92</v>
      </c>
      <c r="T34" s="39">
        <v>196389</v>
      </c>
      <c r="U34" s="41">
        <v>259523.34</v>
      </c>
      <c r="V34" s="41">
        <f t="shared" si="3"/>
        <v>52.400384016860947</v>
      </c>
    </row>
    <row r="35" spans="1:22" x14ac:dyDescent="0.25">
      <c r="A35" s="40"/>
      <c r="B35" s="40" t="s">
        <v>44</v>
      </c>
      <c r="C35" s="40">
        <f>SUM(C34:C34)</f>
        <v>567</v>
      </c>
      <c r="D35" s="42">
        <f>SUM(D34:D34)</f>
        <v>1091.94</v>
      </c>
      <c r="E35" s="40">
        <f>SUM(E34:E34)</f>
        <v>15</v>
      </c>
      <c r="F35" s="42">
        <f>SUM(F34:F34)</f>
        <v>200.92</v>
      </c>
      <c r="G35" s="42">
        <f t="shared" si="0"/>
        <v>18.400278403575285</v>
      </c>
      <c r="H35" s="40">
        <f>SUM(H34:H34)</f>
        <v>837</v>
      </c>
      <c r="I35" s="42">
        <f>SUM(I34:I34)</f>
        <v>940.5</v>
      </c>
      <c r="J35" s="40">
        <f>SUM(J34:J34)</f>
        <v>89</v>
      </c>
      <c r="K35" s="42">
        <f>SUM(K34:K34)</f>
        <v>901.06</v>
      </c>
      <c r="L35" s="42">
        <f t="shared" si="1"/>
        <v>95.806485911749064</v>
      </c>
      <c r="M35" s="40">
        <f>SUM(M34:M34)</f>
        <v>5513</v>
      </c>
      <c r="N35" s="42">
        <f>SUM(N34:N34)</f>
        <v>12536.14</v>
      </c>
      <c r="O35" s="40">
        <f>SUM(O34:O34)</f>
        <v>0</v>
      </c>
      <c r="P35" s="42">
        <f>SUM(P34:P34)</f>
        <v>0</v>
      </c>
      <c r="Q35" s="42">
        <f t="shared" si="2"/>
        <v>0</v>
      </c>
      <c r="R35" s="40">
        <f>SUM(R34:R34)</f>
        <v>150022</v>
      </c>
      <c r="S35" s="42">
        <f>SUM(S34:S34)</f>
        <v>495269.92</v>
      </c>
      <c r="T35" s="40">
        <f>SUM(T34:T34)</f>
        <v>196389</v>
      </c>
      <c r="U35" s="42">
        <f>SUM(U34:U34)</f>
        <v>259523.34</v>
      </c>
      <c r="V35" s="42">
        <f t="shared" si="3"/>
        <v>52.400384016860947</v>
      </c>
    </row>
    <row r="36" spans="1:22" x14ac:dyDescent="0.25">
      <c r="A36" s="39">
        <v>27</v>
      </c>
      <c r="B36" s="39" t="s">
        <v>45</v>
      </c>
      <c r="C36" s="39">
        <v>59</v>
      </c>
      <c r="D36" s="41">
        <v>78.290000000000006</v>
      </c>
      <c r="E36" s="39">
        <v>0</v>
      </c>
      <c r="F36" s="41">
        <v>0</v>
      </c>
      <c r="G36" s="41">
        <f t="shared" si="0"/>
        <v>0</v>
      </c>
      <c r="H36" s="39">
        <v>56</v>
      </c>
      <c r="I36" s="41">
        <v>71.56</v>
      </c>
      <c r="J36" s="39">
        <v>0</v>
      </c>
      <c r="K36" s="41">
        <v>0</v>
      </c>
      <c r="L36" s="41">
        <f t="shared" si="1"/>
        <v>0</v>
      </c>
      <c r="M36" s="39">
        <v>1283</v>
      </c>
      <c r="N36" s="41">
        <v>3865.02</v>
      </c>
      <c r="O36" s="39">
        <v>0</v>
      </c>
      <c r="P36" s="41">
        <v>0</v>
      </c>
      <c r="Q36" s="41">
        <f t="shared" si="2"/>
        <v>0</v>
      </c>
      <c r="R36" s="39">
        <v>11249</v>
      </c>
      <c r="S36" s="41">
        <v>46982.15</v>
      </c>
      <c r="T36" s="39">
        <v>1035</v>
      </c>
      <c r="U36" s="41">
        <v>4584.45</v>
      </c>
      <c r="V36" s="41">
        <f t="shared" si="3"/>
        <v>9.7578548448719342</v>
      </c>
    </row>
    <row r="37" spans="1:22" x14ac:dyDescent="0.25">
      <c r="A37" s="39">
        <v>28</v>
      </c>
      <c r="B37" s="39" t="s">
        <v>46</v>
      </c>
      <c r="C37" s="39">
        <v>647</v>
      </c>
      <c r="D37" s="41">
        <v>1117.48</v>
      </c>
      <c r="E37" s="39">
        <v>761</v>
      </c>
      <c r="F37" s="41">
        <v>308.33</v>
      </c>
      <c r="G37" s="41">
        <f t="shared" si="0"/>
        <v>27.591545262555034</v>
      </c>
      <c r="H37" s="39">
        <v>747</v>
      </c>
      <c r="I37" s="41">
        <v>984.03</v>
      </c>
      <c r="J37" s="39">
        <v>0</v>
      </c>
      <c r="K37" s="41">
        <v>0</v>
      </c>
      <c r="L37" s="41">
        <f t="shared" si="1"/>
        <v>0</v>
      </c>
      <c r="M37" s="39">
        <v>5362</v>
      </c>
      <c r="N37" s="41">
        <v>31549.07</v>
      </c>
      <c r="O37" s="39">
        <v>179</v>
      </c>
      <c r="P37" s="41">
        <v>462.87</v>
      </c>
      <c r="Q37" s="41">
        <f t="shared" si="2"/>
        <v>1.4671430885284416</v>
      </c>
      <c r="R37" s="39">
        <v>116905</v>
      </c>
      <c r="S37" s="41">
        <v>537323.42000000004</v>
      </c>
      <c r="T37" s="39">
        <v>112949</v>
      </c>
      <c r="U37" s="41">
        <v>248928.35</v>
      </c>
      <c r="V37" s="41">
        <f t="shared" si="3"/>
        <v>46.327470706562536</v>
      </c>
    </row>
    <row r="38" spans="1:22" x14ac:dyDescent="0.25">
      <c r="A38" s="39">
        <v>29</v>
      </c>
      <c r="B38" s="39" t="s">
        <v>47</v>
      </c>
      <c r="C38" s="39">
        <v>32</v>
      </c>
      <c r="D38" s="41">
        <v>8.68</v>
      </c>
      <c r="E38" s="39">
        <v>0</v>
      </c>
      <c r="F38" s="41">
        <v>0</v>
      </c>
      <c r="G38" s="41">
        <f t="shared" ref="G38:G57" si="4">(F38/D38)*100</f>
        <v>0</v>
      </c>
      <c r="H38" s="39">
        <v>35</v>
      </c>
      <c r="I38" s="41">
        <v>54.66</v>
      </c>
      <c r="J38" s="39">
        <v>0</v>
      </c>
      <c r="K38" s="41">
        <v>0</v>
      </c>
      <c r="L38" s="41">
        <f t="shared" ref="L38:L56" si="5">(K38/I38)*100</f>
        <v>0</v>
      </c>
      <c r="M38" s="39">
        <v>708</v>
      </c>
      <c r="N38" s="41">
        <v>719.05</v>
      </c>
      <c r="O38" s="39">
        <v>1</v>
      </c>
      <c r="P38" s="41">
        <v>0.5</v>
      </c>
      <c r="Q38" s="41">
        <f t="shared" ref="Q38:Q57" si="6">(P38/N38)*100</f>
        <v>6.9536193588762951E-2</v>
      </c>
      <c r="R38" s="39">
        <v>38245</v>
      </c>
      <c r="S38" s="41">
        <v>112743.17</v>
      </c>
      <c r="T38" s="39">
        <v>5536</v>
      </c>
      <c r="U38" s="41">
        <v>15709.77</v>
      </c>
      <c r="V38" s="41">
        <f t="shared" ref="V38:V57" si="7">(U38/S38)*100</f>
        <v>13.934121242111608</v>
      </c>
    </row>
    <row r="39" spans="1:22" x14ac:dyDescent="0.25">
      <c r="A39" s="39">
        <v>30</v>
      </c>
      <c r="B39" s="39" t="s">
        <v>48</v>
      </c>
      <c r="C39" s="39">
        <v>785</v>
      </c>
      <c r="D39" s="41">
        <v>1371.4</v>
      </c>
      <c r="E39" s="39">
        <v>0</v>
      </c>
      <c r="F39" s="41">
        <v>0</v>
      </c>
      <c r="G39" s="41">
        <f t="shared" si="4"/>
        <v>0</v>
      </c>
      <c r="H39" s="39">
        <v>380</v>
      </c>
      <c r="I39" s="41">
        <v>723.2</v>
      </c>
      <c r="J39" s="39">
        <v>2</v>
      </c>
      <c r="K39" s="41">
        <v>20.04</v>
      </c>
      <c r="L39" s="41">
        <f t="shared" si="5"/>
        <v>2.7710176991150437</v>
      </c>
      <c r="M39" s="39">
        <v>2703</v>
      </c>
      <c r="N39" s="41">
        <v>3838.62</v>
      </c>
      <c r="O39" s="39">
        <v>0</v>
      </c>
      <c r="P39" s="41">
        <v>0</v>
      </c>
      <c r="Q39" s="41">
        <f t="shared" si="6"/>
        <v>0</v>
      </c>
      <c r="R39" s="39">
        <v>106928</v>
      </c>
      <c r="S39" s="41">
        <v>346829.77</v>
      </c>
      <c r="T39" s="39">
        <v>49534</v>
      </c>
      <c r="U39" s="41">
        <v>163169.70000000001</v>
      </c>
      <c r="V39" s="41">
        <f t="shared" si="7"/>
        <v>47.04604797909937</v>
      </c>
    </row>
    <row r="40" spans="1:22" x14ac:dyDescent="0.25">
      <c r="A40" s="40"/>
      <c r="B40" s="40" t="s">
        <v>49</v>
      </c>
      <c r="C40" s="40">
        <f>SUM(C36:C39)</f>
        <v>1523</v>
      </c>
      <c r="D40" s="42">
        <f>SUM(D36:D39)</f>
        <v>2575.8500000000004</v>
      </c>
      <c r="E40" s="40">
        <f>SUM(E36:E39)</f>
        <v>761</v>
      </c>
      <c r="F40" s="42">
        <f>SUM(F36:F39)</f>
        <v>308.33</v>
      </c>
      <c r="G40" s="42">
        <f t="shared" si="4"/>
        <v>11.970029310712967</v>
      </c>
      <c r="H40" s="40">
        <f>SUM(H36:H39)</f>
        <v>1218</v>
      </c>
      <c r="I40" s="42">
        <f>SUM(I36:I39)</f>
        <v>1833.45</v>
      </c>
      <c r="J40" s="40">
        <f>SUM(J36:J39)</f>
        <v>2</v>
      </c>
      <c r="K40" s="42">
        <f>SUM(K36:K39)</f>
        <v>20.04</v>
      </c>
      <c r="L40" s="42">
        <f t="shared" si="5"/>
        <v>1.0930213531866153</v>
      </c>
      <c r="M40" s="40">
        <f>SUM(M36:M39)</f>
        <v>10056</v>
      </c>
      <c r="N40" s="42">
        <f>SUM(N36:N39)</f>
        <v>39971.760000000002</v>
      </c>
      <c r="O40" s="40">
        <f>SUM(O36:O39)</f>
        <v>180</v>
      </c>
      <c r="P40" s="42">
        <f>SUM(P36:P39)</f>
        <v>463.37</v>
      </c>
      <c r="Q40" s="42">
        <f t="shared" si="6"/>
        <v>1.1592434258586561</v>
      </c>
      <c r="R40" s="40">
        <f>SUM(R36:R39)</f>
        <v>273327</v>
      </c>
      <c r="S40" s="42">
        <f>SUM(S36:S39)</f>
        <v>1043878.5100000001</v>
      </c>
      <c r="T40" s="40">
        <f>SUM(T36:T39)</f>
        <v>169054</v>
      </c>
      <c r="U40" s="42">
        <f>SUM(U36:U39)</f>
        <v>432392.27</v>
      </c>
      <c r="V40" s="42">
        <f t="shared" si="7"/>
        <v>41.421704332240729</v>
      </c>
    </row>
    <row r="41" spans="1:22" x14ac:dyDescent="0.25">
      <c r="A41" s="39">
        <v>31</v>
      </c>
      <c r="B41" s="39" t="s">
        <v>50</v>
      </c>
      <c r="C41" s="39">
        <v>11</v>
      </c>
      <c r="D41" s="41">
        <v>11.28</v>
      </c>
      <c r="E41" s="39">
        <v>0</v>
      </c>
      <c r="F41" s="41">
        <v>0</v>
      </c>
      <c r="G41" s="41">
        <f t="shared" si="4"/>
        <v>0</v>
      </c>
      <c r="H41" s="39">
        <v>1</v>
      </c>
      <c r="I41" s="41">
        <v>0.27</v>
      </c>
      <c r="J41" s="39">
        <v>0</v>
      </c>
      <c r="K41" s="41">
        <v>0</v>
      </c>
      <c r="L41" s="41">
        <f t="shared" si="5"/>
        <v>0</v>
      </c>
      <c r="M41" s="39">
        <v>100</v>
      </c>
      <c r="N41" s="41">
        <v>129.79</v>
      </c>
      <c r="O41" s="39">
        <v>0</v>
      </c>
      <c r="P41" s="41">
        <v>0</v>
      </c>
      <c r="Q41" s="41">
        <f t="shared" si="6"/>
        <v>0</v>
      </c>
      <c r="R41" s="39">
        <v>532</v>
      </c>
      <c r="S41" s="41">
        <v>1724.8</v>
      </c>
      <c r="T41" s="39">
        <v>0</v>
      </c>
      <c r="U41" s="41">
        <v>0</v>
      </c>
      <c r="V41" s="41">
        <f t="shared" si="7"/>
        <v>0</v>
      </c>
    </row>
    <row r="42" spans="1:22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4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5"/>
        <v>#DIV/0!</v>
      </c>
      <c r="M42" s="39">
        <v>3</v>
      </c>
      <c r="N42" s="41">
        <v>2.5</v>
      </c>
      <c r="O42" s="39">
        <v>3</v>
      </c>
      <c r="P42" s="41">
        <v>19.95</v>
      </c>
      <c r="Q42" s="41">
        <f t="shared" si="6"/>
        <v>798</v>
      </c>
      <c r="R42" s="39">
        <v>157</v>
      </c>
      <c r="S42" s="41">
        <v>671.37</v>
      </c>
      <c r="T42" s="39">
        <v>8</v>
      </c>
      <c r="U42" s="41">
        <v>103.1</v>
      </c>
      <c r="V42" s="41">
        <f t="shared" si="7"/>
        <v>15.356658772360992</v>
      </c>
    </row>
    <row r="43" spans="1:22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4"/>
        <v>#DIV/0!</v>
      </c>
      <c r="H43" s="39">
        <v>16</v>
      </c>
      <c r="I43" s="41">
        <v>0</v>
      </c>
      <c r="J43" s="39">
        <v>0</v>
      </c>
      <c r="K43" s="41">
        <v>0</v>
      </c>
      <c r="L43" s="41" t="e">
        <f t="shared" si="5"/>
        <v>#DIV/0!</v>
      </c>
      <c r="M43" s="39">
        <v>46</v>
      </c>
      <c r="N43" s="41">
        <v>74.83</v>
      </c>
      <c r="O43" s="39">
        <v>0</v>
      </c>
      <c r="P43" s="41">
        <v>0</v>
      </c>
      <c r="Q43" s="41">
        <f t="shared" si="6"/>
        <v>0</v>
      </c>
      <c r="R43" s="39">
        <v>333</v>
      </c>
      <c r="S43" s="41">
        <v>689</v>
      </c>
      <c r="T43" s="39">
        <v>4</v>
      </c>
      <c r="U43" s="41">
        <v>38</v>
      </c>
      <c r="V43" s="41">
        <f t="shared" si="7"/>
        <v>5.5152394775036289</v>
      </c>
    </row>
    <row r="44" spans="1:22" x14ac:dyDescent="0.25">
      <c r="A44" s="39">
        <v>34</v>
      </c>
      <c r="B44" s="39" t="s">
        <v>53</v>
      </c>
      <c r="C44" s="39">
        <v>26</v>
      </c>
      <c r="D44" s="41">
        <v>19.14</v>
      </c>
      <c r="E44" s="39">
        <v>0</v>
      </c>
      <c r="F44" s="41">
        <v>0</v>
      </c>
      <c r="G44" s="41">
        <f t="shared" si="4"/>
        <v>0</v>
      </c>
      <c r="H44" s="39">
        <v>26</v>
      </c>
      <c r="I44" s="41">
        <v>33.24</v>
      </c>
      <c r="J44" s="39">
        <v>0</v>
      </c>
      <c r="K44" s="41">
        <v>0</v>
      </c>
      <c r="L44" s="41">
        <f t="shared" si="5"/>
        <v>0</v>
      </c>
      <c r="M44" s="39">
        <v>193</v>
      </c>
      <c r="N44" s="41">
        <v>259.98</v>
      </c>
      <c r="O44" s="39">
        <v>69</v>
      </c>
      <c r="P44" s="41">
        <v>139.85</v>
      </c>
      <c r="Q44" s="41">
        <f t="shared" si="6"/>
        <v>53.792599430725431</v>
      </c>
      <c r="R44" s="39">
        <v>9276</v>
      </c>
      <c r="S44" s="41">
        <v>19158.36</v>
      </c>
      <c r="T44" s="39">
        <v>149</v>
      </c>
      <c r="U44" s="41">
        <v>1332.12</v>
      </c>
      <c r="V44" s="41">
        <f t="shared" si="7"/>
        <v>6.9532047628293858</v>
      </c>
    </row>
    <row r="45" spans="1:22" x14ac:dyDescent="0.25">
      <c r="A45" s="39">
        <v>35</v>
      </c>
      <c r="B45" s="39" t="s">
        <v>54</v>
      </c>
      <c r="C45" s="39">
        <v>1</v>
      </c>
      <c r="D45" s="41">
        <v>1.29</v>
      </c>
      <c r="E45" s="39">
        <v>0</v>
      </c>
      <c r="F45" s="41">
        <v>0</v>
      </c>
      <c r="G45" s="41">
        <f t="shared" si="4"/>
        <v>0</v>
      </c>
      <c r="H45" s="39">
        <v>1</v>
      </c>
      <c r="I45" s="41">
        <v>0.27</v>
      </c>
      <c r="J45" s="39">
        <v>0</v>
      </c>
      <c r="K45" s="41">
        <v>0</v>
      </c>
      <c r="L45" s="41">
        <f t="shared" si="5"/>
        <v>0</v>
      </c>
      <c r="M45" s="39">
        <v>60</v>
      </c>
      <c r="N45" s="41">
        <v>79.790000000000006</v>
      </c>
      <c r="O45" s="39">
        <v>61</v>
      </c>
      <c r="P45" s="41">
        <v>165.76</v>
      </c>
      <c r="Q45" s="41">
        <f t="shared" si="6"/>
        <v>207.74533149517481</v>
      </c>
      <c r="R45" s="39">
        <v>309</v>
      </c>
      <c r="S45" s="41">
        <v>316.55</v>
      </c>
      <c r="T45" s="39">
        <v>62</v>
      </c>
      <c r="U45" s="41">
        <v>190.76</v>
      </c>
      <c r="V45" s="41">
        <f t="shared" si="7"/>
        <v>60.262201863844567</v>
      </c>
    </row>
    <row r="46" spans="1:22" x14ac:dyDescent="0.25">
      <c r="A46" s="40"/>
      <c r="B46" s="40" t="s">
        <v>55</v>
      </c>
      <c r="C46" s="40">
        <f>SUM(C41:C45)</f>
        <v>38</v>
      </c>
      <c r="D46" s="42">
        <f>SUM(D41:D45)</f>
        <v>31.71</v>
      </c>
      <c r="E46" s="40">
        <f>SUM(E41:E45)</f>
        <v>0</v>
      </c>
      <c r="F46" s="42">
        <f>SUM(F41:F45)</f>
        <v>0</v>
      </c>
      <c r="G46" s="42">
        <f t="shared" si="4"/>
        <v>0</v>
      </c>
      <c r="H46" s="40">
        <f>SUM(H41:H45)</f>
        <v>44</v>
      </c>
      <c r="I46" s="42">
        <f>SUM(I41:I45)</f>
        <v>33.780000000000008</v>
      </c>
      <c r="J46" s="40">
        <f>SUM(J41:J45)</f>
        <v>0</v>
      </c>
      <c r="K46" s="42">
        <f>SUM(K41:K45)</f>
        <v>0</v>
      </c>
      <c r="L46" s="42">
        <f t="shared" si="5"/>
        <v>0</v>
      </c>
      <c r="M46" s="40">
        <f>SUM(M41:M45)</f>
        <v>402</v>
      </c>
      <c r="N46" s="42">
        <f>SUM(N41:N45)</f>
        <v>546.89</v>
      </c>
      <c r="O46" s="40">
        <f>SUM(O41:O45)</f>
        <v>133</v>
      </c>
      <c r="P46" s="42">
        <f>SUM(P41:P45)</f>
        <v>325.55999999999995</v>
      </c>
      <c r="Q46" s="42">
        <f t="shared" si="6"/>
        <v>59.529338623854876</v>
      </c>
      <c r="R46" s="40">
        <f>SUM(R41:R45)</f>
        <v>10607</v>
      </c>
      <c r="S46" s="42">
        <f>SUM(S41:S45)</f>
        <v>22560.079999999998</v>
      </c>
      <c r="T46" s="40">
        <f>SUM(T41:T45)</f>
        <v>223</v>
      </c>
      <c r="U46" s="42">
        <f>SUM(U41:U45)</f>
        <v>1663.9799999999998</v>
      </c>
      <c r="V46" s="42">
        <f t="shared" si="7"/>
        <v>7.3757717171215713</v>
      </c>
    </row>
    <row r="47" spans="1:22" x14ac:dyDescent="0.25">
      <c r="A47" s="39">
        <v>36</v>
      </c>
      <c r="B47" s="39" t="s">
        <v>56</v>
      </c>
      <c r="C47" s="39">
        <v>37</v>
      </c>
      <c r="D47" s="41">
        <v>42.4</v>
      </c>
      <c r="E47" s="39">
        <v>0</v>
      </c>
      <c r="F47" s="41">
        <v>0</v>
      </c>
      <c r="G47" s="41">
        <f t="shared" si="4"/>
        <v>0</v>
      </c>
      <c r="H47" s="39">
        <v>15</v>
      </c>
      <c r="I47" s="41">
        <v>19.93</v>
      </c>
      <c r="J47" s="39">
        <v>0</v>
      </c>
      <c r="K47" s="41">
        <v>0</v>
      </c>
      <c r="L47" s="41">
        <f t="shared" si="5"/>
        <v>0</v>
      </c>
      <c r="M47" s="39">
        <v>730</v>
      </c>
      <c r="N47" s="41">
        <v>1687.07</v>
      </c>
      <c r="O47" s="39">
        <v>0</v>
      </c>
      <c r="P47" s="41">
        <v>0</v>
      </c>
      <c r="Q47" s="41">
        <f t="shared" si="6"/>
        <v>0</v>
      </c>
      <c r="R47" s="39">
        <v>7596</v>
      </c>
      <c r="S47" s="41">
        <v>27325.79</v>
      </c>
      <c r="T47" s="39">
        <v>2741</v>
      </c>
      <c r="U47" s="41">
        <v>20852.400000000001</v>
      </c>
      <c r="V47" s="41">
        <f t="shared" si="7"/>
        <v>76.310328082006052</v>
      </c>
    </row>
    <row r="48" spans="1:22" x14ac:dyDescent="0.25">
      <c r="A48" s="39">
        <v>37</v>
      </c>
      <c r="B48" s="39" t="s">
        <v>57</v>
      </c>
      <c r="C48" s="39">
        <v>1</v>
      </c>
      <c r="D48" s="41">
        <v>3.55</v>
      </c>
      <c r="E48" s="39">
        <v>0</v>
      </c>
      <c r="F48" s="41">
        <v>0</v>
      </c>
      <c r="G48" s="41">
        <f t="shared" si="4"/>
        <v>0</v>
      </c>
      <c r="H48" s="39">
        <v>1</v>
      </c>
      <c r="I48" s="41">
        <v>2.31</v>
      </c>
      <c r="J48" s="39">
        <v>0</v>
      </c>
      <c r="K48" s="41">
        <v>0</v>
      </c>
      <c r="L48" s="41">
        <f t="shared" si="5"/>
        <v>0</v>
      </c>
      <c r="M48" s="39">
        <v>22</v>
      </c>
      <c r="N48" s="41">
        <v>22.58</v>
      </c>
      <c r="O48" s="39">
        <v>0</v>
      </c>
      <c r="P48" s="41">
        <v>0</v>
      </c>
      <c r="Q48" s="41">
        <f t="shared" si="6"/>
        <v>0</v>
      </c>
      <c r="R48" s="39">
        <v>1439</v>
      </c>
      <c r="S48" s="41">
        <v>3504.19</v>
      </c>
      <c r="T48" s="39">
        <v>133</v>
      </c>
      <c r="U48" s="41">
        <v>947.89</v>
      </c>
      <c r="V48" s="41">
        <f t="shared" si="7"/>
        <v>27.05018848863789</v>
      </c>
    </row>
    <row r="49" spans="1:23" x14ac:dyDescent="0.25">
      <c r="A49" s="39">
        <v>38</v>
      </c>
      <c r="B49" s="39" t="s">
        <v>58</v>
      </c>
      <c r="C49" s="39">
        <v>12</v>
      </c>
      <c r="D49" s="41">
        <v>11.29</v>
      </c>
      <c r="E49" s="39">
        <v>0</v>
      </c>
      <c r="F49" s="41">
        <v>0</v>
      </c>
      <c r="G49" s="41">
        <f t="shared" si="4"/>
        <v>0</v>
      </c>
      <c r="H49" s="39">
        <v>1</v>
      </c>
      <c r="I49" s="41">
        <v>0.26</v>
      </c>
      <c r="J49" s="39">
        <v>0</v>
      </c>
      <c r="K49" s="41">
        <v>0</v>
      </c>
      <c r="L49" s="41">
        <f t="shared" si="5"/>
        <v>0</v>
      </c>
      <c r="M49" s="39">
        <v>90</v>
      </c>
      <c r="N49" s="41">
        <v>129.79</v>
      </c>
      <c r="O49" s="39">
        <v>279</v>
      </c>
      <c r="P49" s="41">
        <v>112.13</v>
      </c>
      <c r="Q49" s="41">
        <f t="shared" si="6"/>
        <v>86.393404730718856</v>
      </c>
      <c r="R49" s="39">
        <v>2186</v>
      </c>
      <c r="S49" s="41">
        <v>3629.19</v>
      </c>
      <c r="T49" s="39">
        <v>3452</v>
      </c>
      <c r="U49" s="41">
        <v>2632.45</v>
      </c>
      <c r="V49" s="41">
        <f t="shared" si="7"/>
        <v>72.535469347154589</v>
      </c>
    </row>
    <row r="50" spans="1:23" x14ac:dyDescent="0.25">
      <c r="A50" s="39">
        <v>39</v>
      </c>
      <c r="B50" s="39" t="s">
        <v>59</v>
      </c>
      <c r="C50" s="39">
        <v>1</v>
      </c>
      <c r="D50" s="41">
        <v>0.36</v>
      </c>
      <c r="E50" s="39">
        <v>0</v>
      </c>
      <c r="F50" s="41">
        <v>0</v>
      </c>
      <c r="G50" s="41">
        <f t="shared" si="4"/>
        <v>0</v>
      </c>
      <c r="H50" s="39">
        <v>1</v>
      </c>
      <c r="I50" s="41">
        <v>2.2799999999999998</v>
      </c>
      <c r="J50" s="39">
        <v>0</v>
      </c>
      <c r="K50" s="41">
        <v>0</v>
      </c>
      <c r="L50" s="41">
        <f t="shared" si="5"/>
        <v>0</v>
      </c>
      <c r="M50" s="39">
        <v>22</v>
      </c>
      <c r="N50" s="41">
        <v>22.28</v>
      </c>
      <c r="O50" s="39">
        <v>157</v>
      </c>
      <c r="P50" s="41">
        <v>68.319999999999993</v>
      </c>
      <c r="Q50" s="41">
        <f t="shared" si="6"/>
        <v>306.64272890484739</v>
      </c>
      <c r="R50" s="39">
        <v>3118</v>
      </c>
      <c r="S50" s="41">
        <v>4417.3500000000004</v>
      </c>
      <c r="T50" s="39">
        <v>1022</v>
      </c>
      <c r="U50" s="41">
        <v>509.94</v>
      </c>
      <c r="V50" s="41">
        <f t="shared" si="7"/>
        <v>11.544025264015755</v>
      </c>
    </row>
    <row r="51" spans="1:23" x14ac:dyDescent="0.25">
      <c r="A51" s="40"/>
      <c r="B51" s="40" t="s">
        <v>60</v>
      </c>
      <c r="C51" s="40">
        <f>SUM(C47:C50)</f>
        <v>51</v>
      </c>
      <c r="D51" s="42">
        <f>SUM(D47:D50)</f>
        <v>57.599999999999994</v>
      </c>
      <c r="E51" s="40">
        <f>SUM(E47:E50)</f>
        <v>0</v>
      </c>
      <c r="F51" s="42">
        <f>SUM(F47:F50)</f>
        <v>0</v>
      </c>
      <c r="G51" s="42">
        <f t="shared" si="4"/>
        <v>0</v>
      </c>
      <c r="H51" s="40">
        <f>SUM(H47:H50)</f>
        <v>18</v>
      </c>
      <c r="I51" s="42">
        <f>SUM(I47:I50)</f>
        <v>24.78</v>
      </c>
      <c r="J51" s="40">
        <f>SUM(J47:J50)</f>
        <v>0</v>
      </c>
      <c r="K51" s="42">
        <f>SUM(K47:K50)</f>
        <v>0</v>
      </c>
      <c r="L51" s="42">
        <f t="shared" si="5"/>
        <v>0</v>
      </c>
      <c r="M51" s="40">
        <f>SUM(M47:M50)</f>
        <v>864</v>
      </c>
      <c r="N51" s="42">
        <f>SUM(N47:N50)</f>
        <v>1861.7199999999998</v>
      </c>
      <c r="O51" s="40">
        <f>SUM(O47:O50)</f>
        <v>436</v>
      </c>
      <c r="P51" s="42">
        <f>SUM(P47:P50)</f>
        <v>180.45</v>
      </c>
      <c r="Q51" s="42">
        <f t="shared" si="6"/>
        <v>9.6926498077047043</v>
      </c>
      <c r="R51" s="40">
        <f>SUM(R47:R50)</f>
        <v>14339</v>
      </c>
      <c r="S51" s="42">
        <f>SUM(S47:S50)</f>
        <v>38876.519999999997</v>
      </c>
      <c r="T51" s="40">
        <f>SUM(T47:T50)</f>
        <v>7348</v>
      </c>
      <c r="U51" s="42">
        <f>SUM(U47:U50)</f>
        <v>24942.68</v>
      </c>
      <c r="V51" s="42">
        <f t="shared" si="7"/>
        <v>64.158726141125811</v>
      </c>
    </row>
    <row r="52" spans="1:23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4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5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6"/>
        <v>#DIV/0!</v>
      </c>
      <c r="R52" s="39">
        <v>0</v>
      </c>
      <c r="S52" s="41">
        <v>0</v>
      </c>
      <c r="T52" s="39">
        <v>0</v>
      </c>
      <c r="U52" s="41">
        <v>0</v>
      </c>
      <c r="V52" s="41" t="e">
        <f t="shared" si="7"/>
        <v>#DIV/0!</v>
      </c>
    </row>
    <row r="53" spans="1:23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4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5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6"/>
        <v>#DIV/0!</v>
      </c>
      <c r="R53" s="39">
        <v>0</v>
      </c>
      <c r="S53" s="41">
        <v>0</v>
      </c>
      <c r="T53" s="39">
        <v>0</v>
      </c>
      <c r="U53" s="41">
        <v>0</v>
      </c>
      <c r="V53" s="41" t="e">
        <f t="shared" si="7"/>
        <v>#DIV/0!</v>
      </c>
    </row>
    <row r="54" spans="1:23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4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5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6"/>
        <v>#DIV/0!</v>
      </c>
      <c r="R54" s="39">
        <v>0</v>
      </c>
      <c r="S54" s="41">
        <v>0</v>
      </c>
      <c r="T54" s="39">
        <v>0</v>
      </c>
      <c r="U54" s="41">
        <v>0</v>
      </c>
      <c r="V54" s="41" t="e">
        <f t="shared" si="7"/>
        <v>#DIV/0!</v>
      </c>
    </row>
    <row r="55" spans="1:23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4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5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6"/>
        <v>#DIV/0!</v>
      </c>
      <c r="R55" s="39">
        <v>0</v>
      </c>
      <c r="S55" s="41">
        <v>0</v>
      </c>
      <c r="T55" s="39">
        <v>0</v>
      </c>
      <c r="U55" s="41">
        <v>0</v>
      </c>
      <c r="V55" s="41" t="e">
        <f t="shared" si="7"/>
        <v>#DIV/0!</v>
      </c>
    </row>
    <row r="56" spans="1:23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4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5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6"/>
        <v>#DIV/0!</v>
      </c>
      <c r="R56" s="40">
        <f>SUM(R52:R55)</f>
        <v>0</v>
      </c>
      <c r="S56" s="42">
        <f>SUM(S52:S55)</f>
        <v>0</v>
      </c>
      <c r="T56" s="40">
        <f>SUM(T52:T55)</f>
        <v>0</v>
      </c>
      <c r="U56" s="42">
        <f>SUM(U52:U55)</f>
        <v>0</v>
      </c>
      <c r="V56" s="42" t="e">
        <f t="shared" si="7"/>
        <v>#DIV/0!</v>
      </c>
    </row>
    <row r="57" spans="1:23" x14ac:dyDescent="0.25">
      <c r="A57" s="40"/>
      <c r="B57" s="40" t="s">
        <v>66</v>
      </c>
      <c r="C57" s="40">
        <f>SUM(C33,C35,C40,C46,C51,C56)</f>
        <v>6741</v>
      </c>
      <c r="D57" s="42">
        <f>SUM(D33,D35,D40,D46,D51,D56)</f>
        <v>13353.800000000001</v>
      </c>
      <c r="E57" s="40">
        <f>SUM(E33,E35,E40,E46,E51,E56)</f>
        <v>789</v>
      </c>
      <c r="F57" s="42">
        <f>SUM(F33,F35,F40,F46,F51,F56)</f>
        <v>880.08999999999992</v>
      </c>
      <c r="G57" s="42">
        <f t="shared" si="4"/>
        <v>6.5905584927136829</v>
      </c>
      <c r="H57" s="40">
        <f>SUM(H33,H35,H40,H46,H51,H56)</f>
        <v>5801</v>
      </c>
      <c r="I57" s="42">
        <f>SUM(I33,I35,I40,I46,I51,I56)</f>
        <v>10551.140000000001</v>
      </c>
      <c r="J57" s="40">
        <f>SUM(J33,J35,J40,J46,J51,J56)</f>
        <v>1590</v>
      </c>
      <c r="K57" s="42">
        <f>SUM(K33,K35,K40,K46,K51,K56)</f>
        <v>4019.8699999999994</v>
      </c>
      <c r="L57" s="42">
        <f>(K57/K57)*100</f>
        <v>100</v>
      </c>
      <c r="M57" s="40">
        <f>SUM(M33,M35,M40,M46,M51,M56)</f>
        <v>55502</v>
      </c>
      <c r="N57" s="42">
        <f>SUM(N33,N35,N40,N46,N51,N56)</f>
        <v>154098.95000000001</v>
      </c>
      <c r="O57" s="40">
        <f>SUM(O33,O35,O40,O46,O51,O56)</f>
        <v>7272</v>
      </c>
      <c r="P57" s="42">
        <f>SUM(P33,P35,P40,P46,P51,P56)</f>
        <v>61695.27</v>
      </c>
      <c r="Q57" s="42">
        <f t="shared" si="6"/>
        <v>40.036139117106245</v>
      </c>
      <c r="R57" s="40">
        <f>SUM(R33,R35,R40,R46,R51,R56)</f>
        <v>1296576</v>
      </c>
      <c r="S57" s="42">
        <f>SUM(S33,S35,S40,S46,S51,S56)</f>
        <v>5001800.8699999992</v>
      </c>
      <c r="T57" s="40">
        <f>SUM(T33,T35,T40,T46,T51,T56)</f>
        <v>683312</v>
      </c>
      <c r="U57" s="42">
        <f>SUM(U33,U35,U40,U46,U51,U56)</f>
        <v>2954855.57</v>
      </c>
      <c r="V57" s="42">
        <f t="shared" si="7"/>
        <v>59.075833820629498</v>
      </c>
      <c r="W57" s="9">
        <f>T57/R57*100</f>
        <v>52.701268571992699</v>
      </c>
    </row>
  </sheetData>
  <mergeCells count="19">
    <mergeCell ref="A2:O2"/>
    <mergeCell ref="M3:P3"/>
    <mergeCell ref="R3:U3"/>
    <mergeCell ref="A3:A5"/>
    <mergeCell ref="B3:B5"/>
    <mergeCell ref="V3:V5"/>
    <mergeCell ref="C4:D4"/>
    <mergeCell ref="E4:F4"/>
    <mergeCell ref="H4:I4"/>
    <mergeCell ref="J4:K4"/>
    <mergeCell ref="M4:N4"/>
    <mergeCell ref="O4:P4"/>
    <mergeCell ref="R4:S4"/>
    <mergeCell ref="C3:F3"/>
    <mergeCell ref="G3:G5"/>
    <mergeCell ref="H3:K3"/>
    <mergeCell ref="L3:L5"/>
    <mergeCell ref="T4:U4"/>
    <mergeCell ref="Q3:Q5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18"/>
  <sheetViews>
    <sheetView workbookViewId="0">
      <selection activeCell="I1" sqref="I1"/>
    </sheetView>
  </sheetViews>
  <sheetFormatPr defaultColWidth="9.140625" defaultRowHeight="15" x14ac:dyDescent="0.25"/>
  <cols>
    <col min="1" max="1" width="4.5703125" style="5" customWidth="1"/>
    <col min="2" max="2" width="25.71093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42578125" style="9" customWidth="1"/>
    <col min="18" max="21" width="9.140625" style="5" customWidth="1"/>
    <col min="22" max="22" width="12.7109375" style="9" customWidth="1"/>
    <col min="23" max="23" width="9.140625" style="5" customWidth="1"/>
    <col min="24" max="16384" width="9.140625" style="5"/>
  </cols>
  <sheetData>
    <row r="1" spans="1:22" ht="15.75" x14ac:dyDescent="0.25">
      <c r="A1" s="31"/>
      <c r="B1" s="14" t="s">
        <v>136</v>
      </c>
      <c r="C1" s="32"/>
      <c r="D1" s="33" t="s">
        <v>0</v>
      </c>
      <c r="E1" s="32"/>
      <c r="F1" s="34"/>
      <c r="G1" s="35"/>
      <c r="H1" s="30"/>
      <c r="I1" s="112" t="s">
        <v>147</v>
      </c>
      <c r="J1" s="30"/>
      <c r="K1" s="35"/>
      <c r="L1" s="36" t="s">
        <v>118</v>
      </c>
      <c r="M1" s="30"/>
      <c r="N1" s="36" t="s">
        <v>2</v>
      </c>
      <c r="O1" s="30"/>
      <c r="P1" s="29"/>
      <c r="Q1" s="35"/>
      <c r="R1" s="30"/>
      <c r="S1" s="30"/>
      <c r="T1" s="30"/>
      <c r="U1" s="30"/>
      <c r="V1" s="29"/>
    </row>
    <row r="2" spans="1:22" ht="19.5" customHeight="1" x14ac:dyDescent="0.25">
      <c r="A2" s="89" t="s">
        <v>119</v>
      </c>
      <c r="B2" s="90"/>
      <c r="C2" s="90"/>
      <c r="D2" s="90"/>
      <c r="E2" s="90"/>
      <c r="F2" s="90"/>
      <c r="G2" s="90"/>
      <c r="H2" s="90"/>
      <c r="I2" s="90"/>
      <c r="J2" s="90"/>
      <c r="K2" s="91"/>
      <c r="L2" s="91"/>
      <c r="M2" s="90"/>
      <c r="N2" s="91"/>
      <c r="O2" s="90"/>
      <c r="P2" s="29"/>
      <c r="Q2" s="35"/>
      <c r="R2" s="30"/>
      <c r="S2" s="30"/>
      <c r="T2" s="30"/>
      <c r="U2" s="30"/>
      <c r="V2" s="29"/>
    </row>
    <row r="3" spans="1:22" x14ac:dyDescent="0.25">
      <c r="A3" s="54" t="s">
        <v>4</v>
      </c>
      <c r="B3" s="54" t="s">
        <v>69</v>
      </c>
      <c r="C3" s="81" t="s">
        <v>114</v>
      </c>
      <c r="D3" s="81"/>
      <c r="E3" s="81"/>
      <c r="F3" s="81"/>
      <c r="G3" s="82" t="s">
        <v>7</v>
      </c>
      <c r="H3" s="81" t="s">
        <v>115</v>
      </c>
      <c r="I3" s="81"/>
      <c r="J3" s="81"/>
      <c r="K3" s="82"/>
      <c r="L3" s="82" t="s">
        <v>7</v>
      </c>
      <c r="M3" s="81" t="s">
        <v>116</v>
      </c>
      <c r="N3" s="82"/>
      <c r="O3" s="81"/>
      <c r="P3" s="82"/>
      <c r="Q3" s="86" t="s">
        <v>7</v>
      </c>
      <c r="R3" s="81" t="s">
        <v>117</v>
      </c>
      <c r="S3" s="81"/>
      <c r="T3" s="81"/>
      <c r="U3" s="81"/>
      <c r="V3" s="82" t="s">
        <v>7</v>
      </c>
    </row>
    <row r="4" spans="1:22" x14ac:dyDescent="0.25">
      <c r="A4" s="54"/>
      <c r="B4" s="54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2"/>
      <c r="L4" s="82"/>
      <c r="M4" s="81" t="s">
        <v>11</v>
      </c>
      <c r="N4" s="82"/>
      <c r="O4" s="81" t="s">
        <v>12</v>
      </c>
      <c r="P4" s="82"/>
      <c r="Q4" s="87"/>
      <c r="R4" s="81" t="s">
        <v>11</v>
      </c>
      <c r="S4" s="81"/>
      <c r="T4" s="81" t="s">
        <v>12</v>
      </c>
      <c r="U4" s="81"/>
      <c r="V4" s="82"/>
    </row>
    <row r="5" spans="1:22" x14ac:dyDescent="0.25">
      <c r="A5" s="54"/>
      <c r="B5" s="54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8"/>
      <c r="R5" s="3" t="s">
        <v>13</v>
      </c>
      <c r="S5" s="10" t="s">
        <v>14</v>
      </c>
      <c r="T5" s="3" t="s">
        <v>13</v>
      </c>
      <c r="U5" s="10" t="s">
        <v>14</v>
      </c>
      <c r="V5" s="82"/>
    </row>
    <row r="6" spans="1:22" x14ac:dyDescent="0.25">
      <c r="A6" s="39">
        <v>1</v>
      </c>
      <c r="B6" s="39" t="s">
        <v>70</v>
      </c>
      <c r="C6" s="39">
        <v>210</v>
      </c>
      <c r="D6" s="41">
        <v>299.66000000000003</v>
      </c>
      <c r="E6" s="39">
        <v>53</v>
      </c>
      <c r="F6" s="41">
        <v>86.89</v>
      </c>
      <c r="G6" s="41">
        <f t="shared" ref="G6:G18" si="0">(F6/D6)*100</f>
        <v>28.996195688446903</v>
      </c>
      <c r="H6" s="39">
        <v>215</v>
      </c>
      <c r="I6" s="41">
        <v>600.75</v>
      </c>
      <c r="J6" s="39">
        <v>127</v>
      </c>
      <c r="K6" s="41">
        <v>471.13</v>
      </c>
      <c r="L6" s="41">
        <f t="shared" ref="L6:L18" si="1">(K6/I6)*100</f>
        <v>78.423637120266335</v>
      </c>
      <c r="M6" s="39">
        <v>2270</v>
      </c>
      <c r="N6" s="41">
        <v>3840.61</v>
      </c>
      <c r="O6" s="39">
        <v>534</v>
      </c>
      <c r="P6" s="41">
        <v>1945.38</v>
      </c>
      <c r="Q6" s="41">
        <f t="shared" ref="Q6:Q18" si="2">(P6/N6)*100</f>
        <v>50.652891077198682</v>
      </c>
      <c r="R6" s="39">
        <v>75371</v>
      </c>
      <c r="S6" s="39">
        <v>164815.17000000001</v>
      </c>
      <c r="T6" s="39">
        <v>44384</v>
      </c>
      <c r="U6" s="39">
        <v>100483.83</v>
      </c>
      <c r="V6" s="41">
        <f t="shared" ref="V6:V18" si="3">(U6/S6)*100</f>
        <v>60.967585690079375</v>
      </c>
    </row>
    <row r="7" spans="1:22" x14ac:dyDescent="0.25">
      <c r="A7" s="39">
        <v>2</v>
      </c>
      <c r="B7" s="39" t="s">
        <v>71</v>
      </c>
      <c r="C7" s="39">
        <v>305</v>
      </c>
      <c r="D7" s="41">
        <v>150</v>
      </c>
      <c r="E7" s="39">
        <v>52</v>
      </c>
      <c r="F7" s="41">
        <v>131.80000000000001</v>
      </c>
      <c r="G7" s="41">
        <f t="shared" si="0"/>
        <v>87.866666666666674</v>
      </c>
      <c r="H7" s="39">
        <v>122</v>
      </c>
      <c r="I7" s="41">
        <v>14.4</v>
      </c>
      <c r="J7" s="39">
        <v>206</v>
      </c>
      <c r="K7" s="41">
        <v>341.16</v>
      </c>
      <c r="L7" s="41">
        <f t="shared" si="1"/>
        <v>2369.1666666666665</v>
      </c>
      <c r="M7" s="39">
        <v>281</v>
      </c>
      <c r="N7" s="41">
        <v>632</v>
      </c>
      <c r="O7" s="39">
        <v>113</v>
      </c>
      <c r="P7" s="41">
        <v>292.52</v>
      </c>
      <c r="Q7" s="41">
        <f t="shared" si="2"/>
        <v>46.284810126582279</v>
      </c>
      <c r="R7" s="39">
        <v>35000</v>
      </c>
      <c r="S7" s="39">
        <v>149333.37</v>
      </c>
      <c r="T7" s="39">
        <v>56288</v>
      </c>
      <c r="U7" s="39">
        <v>84987.71</v>
      </c>
      <c r="V7" s="41">
        <f t="shared" si="3"/>
        <v>56.911398972647575</v>
      </c>
    </row>
    <row r="8" spans="1:22" x14ac:dyDescent="0.25">
      <c r="A8" s="39">
        <v>3</v>
      </c>
      <c r="B8" s="39" t="s">
        <v>72</v>
      </c>
      <c r="C8" s="39">
        <v>39</v>
      </c>
      <c r="D8" s="41">
        <v>305</v>
      </c>
      <c r="E8" s="39">
        <v>1</v>
      </c>
      <c r="F8" s="41">
        <v>3</v>
      </c>
      <c r="G8" s="41">
        <f t="shared" si="0"/>
        <v>0.98360655737704927</v>
      </c>
      <c r="H8" s="39">
        <v>208</v>
      </c>
      <c r="I8" s="41">
        <v>606.41999999999996</v>
      </c>
      <c r="J8" s="39">
        <v>355</v>
      </c>
      <c r="K8" s="41">
        <v>792.68</v>
      </c>
      <c r="L8" s="41">
        <f t="shared" si="1"/>
        <v>130.71468619108867</v>
      </c>
      <c r="M8" s="39">
        <v>308</v>
      </c>
      <c r="N8" s="41">
        <v>7840.6</v>
      </c>
      <c r="O8" s="39">
        <v>250</v>
      </c>
      <c r="P8" s="41">
        <v>2212.37</v>
      </c>
      <c r="Q8" s="41">
        <f t="shared" si="2"/>
        <v>28.216845649567635</v>
      </c>
      <c r="R8" s="39">
        <v>57470</v>
      </c>
      <c r="S8" s="39">
        <v>228215.92</v>
      </c>
      <c r="T8" s="39">
        <v>47425</v>
      </c>
      <c r="U8" s="39">
        <v>137909.25</v>
      </c>
      <c r="V8" s="41">
        <f t="shared" si="3"/>
        <v>60.42928556430244</v>
      </c>
    </row>
    <row r="9" spans="1:22" x14ac:dyDescent="0.25">
      <c r="A9" s="39">
        <v>4</v>
      </c>
      <c r="B9" s="39" t="s">
        <v>73</v>
      </c>
      <c r="C9" s="39">
        <v>1592</v>
      </c>
      <c r="D9" s="41">
        <v>3707.56</v>
      </c>
      <c r="E9" s="39">
        <v>3</v>
      </c>
      <c r="F9" s="41">
        <v>135.47999999999999</v>
      </c>
      <c r="G9" s="41">
        <f t="shared" si="0"/>
        <v>3.6541552935083987</v>
      </c>
      <c r="H9" s="39">
        <v>1165</v>
      </c>
      <c r="I9" s="41">
        <v>2189.7600000000002</v>
      </c>
      <c r="J9" s="39">
        <v>237</v>
      </c>
      <c r="K9" s="41">
        <v>808.75</v>
      </c>
      <c r="L9" s="41">
        <f t="shared" si="1"/>
        <v>36.933271226070438</v>
      </c>
      <c r="M9" s="39">
        <v>8761</v>
      </c>
      <c r="N9" s="41">
        <v>10012.06</v>
      </c>
      <c r="O9" s="39">
        <v>740</v>
      </c>
      <c r="P9" s="41">
        <v>37179.03</v>
      </c>
      <c r="Q9" s="41">
        <f t="shared" si="2"/>
        <v>371.34246099204364</v>
      </c>
      <c r="R9" s="39">
        <v>233731</v>
      </c>
      <c r="S9" s="39">
        <v>799261.8</v>
      </c>
      <c r="T9" s="39">
        <v>110135</v>
      </c>
      <c r="U9" s="39">
        <v>430300.97</v>
      </c>
      <c r="V9" s="41">
        <f t="shared" si="3"/>
        <v>53.837299618222708</v>
      </c>
    </row>
    <row r="10" spans="1:22" x14ac:dyDescent="0.25">
      <c r="A10" s="39">
        <v>5</v>
      </c>
      <c r="B10" s="39" t="s">
        <v>74</v>
      </c>
      <c r="C10" s="39">
        <v>90</v>
      </c>
      <c r="D10" s="41">
        <v>411.11</v>
      </c>
      <c r="E10" s="39">
        <v>54</v>
      </c>
      <c r="F10" s="41">
        <v>21.12</v>
      </c>
      <c r="G10" s="41">
        <f t="shared" si="0"/>
        <v>5.1373111819221133</v>
      </c>
      <c r="H10" s="39">
        <v>55</v>
      </c>
      <c r="I10" s="41">
        <v>241.21</v>
      </c>
      <c r="J10" s="39">
        <v>1</v>
      </c>
      <c r="K10" s="41">
        <v>1.68</v>
      </c>
      <c r="L10" s="41">
        <f t="shared" si="1"/>
        <v>0.69648853695949586</v>
      </c>
      <c r="M10" s="39">
        <v>145</v>
      </c>
      <c r="N10" s="41">
        <v>637.95000000000005</v>
      </c>
      <c r="O10" s="39">
        <v>187</v>
      </c>
      <c r="P10" s="41">
        <v>583.1</v>
      </c>
      <c r="Q10" s="41">
        <f t="shared" si="2"/>
        <v>91.402147503722858</v>
      </c>
      <c r="R10" s="39">
        <v>17638</v>
      </c>
      <c r="S10" s="39">
        <v>72092.31</v>
      </c>
      <c r="T10" s="39">
        <v>14054</v>
      </c>
      <c r="U10" s="39">
        <v>38271.29</v>
      </c>
      <c r="V10" s="41">
        <f t="shared" si="3"/>
        <v>53.086508117162566</v>
      </c>
    </row>
    <row r="11" spans="1:22" x14ac:dyDescent="0.25">
      <c r="A11" s="39">
        <v>6</v>
      </c>
      <c r="B11" s="39" t="s">
        <v>75</v>
      </c>
      <c r="C11" s="39">
        <v>644</v>
      </c>
      <c r="D11" s="41">
        <v>1665.6</v>
      </c>
      <c r="E11" s="39">
        <v>1</v>
      </c>
      <c r="F11" s="41">
        <v>0.03</v>
      </c>
      <c r="G11" s="41">
        <f t="shared" si="0"/>
        <v>1.8011527377521615E-3</v>
      </c>
      <c r="H11" s="39">
        <v>240</v>
      </c>
      <c r="I11" s="41">
        <v>557.62</v>
      </c>
      <c r="J11" s="39">
        <v>36</v>
      </c>
      <c r="K11" s="41">
        <v>80.44</v>
      </c>
      <c r="L11" s="41">
        <f t="shared" si="1"/>
        <v>14.425594490871921</v>
      </c>
      <c r="M11" s="39">
        <v>2088</v>
      </c>
      <c r="N11" s="41">
        <v>1304</v>
      </c>
      <c r="O11" s="39">
        <v>324</v>
      </c>
      <c r="P11" s="41">
        <v>967.07</v>
      </c>
      <c r="Q11" s="41">
        <f t="shared" si="2"/>
        <v>74.161809815950917</v>
      </c>
      <c r="R11" s="39">
        <v>46694</v>
      </c>
      <c r="S11" s="39">
        <v>325302.77</v>
      </c>
      <c r="T11" s="39">
        <v>52389</v>
      </c>
      <c r="U11" s="39">
        <v>187032.02</v>
      </c>
      <c r="V11" s="41">
        <f t="shared" si="3"/>
        <v>57.494751735437113</v>
      </c>
    </row>
    <row r="12" spans="1:22" x14ac:dyDescent="0.25">
      <c r="A12" s="39">
        <v>7</v>
      </c>
      <c r="B12" s="39" t="s">
        <v>76</v>
      </c>
      <c r="C12" s="39">
        <v>63</v>
      </c>
      <c r="D12" s="41">
        <v>230</v>
      </c>
      <c r="E12" s="39">
        <v>0</v>
      </c>
      <c r="F12" s="41">
        <v>0</v>
      </c>
      <c r="G12" s="41">
        <f t="shared" si="0"/>
        <v>0</v>
      </c>
      <c r="H12" s="39">
        <v>174</v>
      </c>
      <c r="I12" s="41">
        <v>456</v>
      </c>
      <c r="J12" s="39">
        <v>0</v>
      </c>
      <c r="K12" s="41">
        <v>0</v>
      </c>
      <c r="L12" s="41">
        <f t="shared" si="1"/>
        <v>0</v>
      </c>
      <c r="M12" s="39">
        <v>34</v>
      </c>
      <c r="N12" s="41">
        <v>50</v>
      </c>
      <c r="O12" s="39">
        <v>22</v>
      </c>
      <c r="P12" s="41">
        <v>55.78</v>
      </c>
      <c r="Q12" s="41">
        <f t="shared" si="2"/>
        <v>111.55999999999999</v>
      </c>
      <c r="R12" s="39">
        <v>7075</v>
      </c>
      <c r="S12" s="39">
        <v>25582.15</v>
      </c>
      <c r="T12" s="39">
        <v>5069</v>
      </c>
      <c r="U12" s="39">
        <v>22273.72</v>
      </c>
      <c r="V12" s="41">
        <f t="shared" si="3"/>
        <v>87.067427874514067</v>
      </c>
    </row>
    <row r="13" spans="1:22" x14ac:dyDescent="0.25">
      <c r="A13" s="39">
        <v>8</v>
      </c>
      <c r="B13" s="39" t="s">
        <v>77</v>
      </c>
      <c r="C13" s="39">
        <v>390</v>
      </c>
      <c r="D13" s="41">
        <v>2478.0300000000002</v>
      </c>
      <c r="E13" s="39">
        <v>117</v>
      </c>
      <c r="F13" s="41">
        <v>46.9</v>
      </c>
      <c r="G13" s="41">
        <f t="shared" si="0"/>
        <v>1.8926324540058028</v>
      </c>
      <c r="H13" s="39">
        <v>2559</v>
      </c>
      <c r="I13" s="41">
        <v>4471.99</v>
      </c>
      <c r="J13" s="39">
        <v>114</v>
      </c>
      <c r="K13" s="41">
        <v>192.92</v>
      </c>
      <c r="L13" s="41">
        <f t="shared" si="1"/>
        <v>4.3139631349801766</v>
      </c>
      <c r="M13" s="39">
        <v>8729</v>
      </c>
      <c r="N13" s="41">
        <v>8400.0300000000007</v>
      </c>
      <c r="O13" s="39">
        <v>448</v>
      </c>
      <c r="P13" s="41">
        <v>907.29</v>
      </c>
      <c r="Q13" s="41">
        <f t="shared" si="2"/>
        <v>10.801032853454094</v>
      </c>
      <c r="R13" s="39">
        <v>180202</v>
      </c>
      <c r="S13" s="39">
        <v>529107.89</v>
      </c>
      <c r="T13" s="39">
        <v>122709</v>
      </c>
      <c r="U13" s="39">
        <v>288977.52</v>
      </c>
      <c r="V13" s="41">
        <f t="shared" si="3"/>
        <v>54.615991456865252</v>
      </c>
    </row>
    <row r="14" spans="1:22" x14ac:dyDescent="0.25">
      <c r="A14" s="39">
        <v>9</v>
      </c>
      <c r="B14" s="39" t="s">
        <v>78</v>
      </c>
      <c r="C14" s="39">
        <v>824</v>
      </c>
      <c r="D14" s="41">
        <v>1891.2</v>
      </c>
      <c r="E14" s="39">
        <v>423</v>
      </c>
      <c r="F14" s="41">
        <v>205.55</v>
      </c>
      <c r="G14" s="41">
        <f t="shared" si="0"/>
        <v>10.868760575296109</v>
      </c>
      <c r="H14" s="39">
        <v>320</v>
      </c>
      <c r="I14" s="41">
        <v>384.78</v>
      </c>
      <c r="J14" s="39">
        <v>26</v>
      </c>
      <c r="K14" s="41">
        <v>317.33999999999997</v>
      </c>
      <c r="L14" s="41">
        <f t="shared" si="1"/>
        <v>82.473101512552631</v>
      </c>
      <c r="M14" s="39">
        <v>23540</v>
      </c>
      <c r="N14" s="41">
        <v>108931.7</v>
      </c>
      <c r="O14" s="39">
        <v>1885</v>
      </c>
      <c r="P14" s="41">
        <v>7540.43</v>
      </c>
      <c r="Q14" s="41">
        <f t="shared" si="2"/>
        <v>6.9221631536090973</v>
      </c>
      <c r="R14" s="39">
        <v>148598</v>
      </c>
      <c r="S14" s="39">
        <v>1133985.93</v>
      </c>
      <c r="T14" s="39">
        <v>101348</v>
      </c>
      <c r="U14" s="39">
        <v>490705.31</v>
      </c>
      <c r="V14" s="41">
        <f t="shared" si="3"/>
        <v>43.272610093142873</v>
      </c>
    </row>
    <row r="15" spans="1:22" x14ac:dyDescent="0.25">
      <c r="A15" s="39">
        <v>10</v>
      </c>
      <c r="B15" s="39" t="s">
        <v>79</v>
      </c>
      <c r="C15" s="39">
        <v>1559</v>
      </c>
      <c r="D15" s="41">
        <v>996.08</v>
      </c>
      <c r="E15" s="39">
        <v>81</v>
      </c>
      <c r="F15" s="41">
        <v>143.21</v>
      </c>
      <c r="G15" s="41">
        <f t="shared" si="0"/>
        <v>14.377359248253152</v>
      </c>
      <c r="H15" s="39">
        <v>301</v>
      </c>
      <c r="I15" s="41">
        <v>258.70999999999998</v>
      </c>
      <c r="J15" s="39">
        <v>233</v>
      </c>
      <c r="K15" s="41">
        <v>408.35</v>
      </c>
      <c r="L15" s="41">
        <f t="shared" si="1"/>
        <v>157.84082563488079</v>
      </c>
      <c r="M15" s="39">
        <v>1575</v>
      </c>
      <c r="N15" s="41">
        <v>4000</v>
      </c>
      <c r="O15" s="39">
        <v>732</v>
      </c>
      <c r="P15" s="41">
        <v>2564.59</v>
      </c>
      <c r="Q15" s="41">
        <f t="shared" si="2"/>
        <v>64.114750000000001</v>
      </c>
      <c r="R15" s="39">
        <v>73833</v>
      </c>
      <c r="S15" s="39">
        <v>450856.02</v>
      </c>
      <c r="T15" s="39">
        <v>40754</v>
      </c>
      <c r="U15" s="39">
        <v>319747.31</v>
      </c>
      <c r="V15" s="41">
        <f t="shared" si="3"/>
        <v>70.920048932694741</v>
      </c>
    </row>
    <row r="16" spans="1:22" x14ac:dyDescent="0.25">
      <c r="A16" s="39">
        <v>11</v>
      </c>
      <c r="B16" s="39" t="s">
        <v>80</v>
      </c>
      <c r="C16" s="39">
        <v>260</v>
      </c>
      <c r="D16" s="41">
        <v>94.56</v>
      </c>
      <c r="E16" s="39">
        <v>2</v>
      </c>
      <c r="F16" s="41">
        <v>90.31</v>
      </c>
      <c r="G16" s="41">
        <f t="shared" si="0"/>
        <v>95.505499153976317</v>
      </c>
      <c r="H16" s="39">
        <v>287</v>
      </c>
      <c r="I16" s="41">
        <v>607.5</v>
      </c>
      <c r="J16" s="39">
        <v>109</v>
      </c>
      <c r="K16" s="41">
        <v>208.63</v>
      </c>
      <c r="L16" s="41">
        <f t="shared" si="1"/>
        <v>34.342386831275718</v>
      </c>
      <c r="M16" s="39">
        <v>5813</v>
      </c>
      <c r="N16" s="41">
        <v>5950</v>
      </c>
      <c r="O16" s="39">
        <v>1286</v>
      </c>
      <c r="P16" s="41">
        <v>5487.08</v>
      </c>
      <c r="Q16" s="41">
        <f t="shared" si="2"/>
        <v>92.219831932773104</v>
      </c>
      <c r="R16" s="39">
        <v>323897</v>
      </c>
      <c r="S16" s="39">
        <v>824966.5</v>
      </c>
      <c r="T16" s="39">
        <v>42549</v>
      </c>
      <c r="U16" s="39">
        <v>668353.07999999996</v>
      </c>
      <c r="V16" s="41">
        <f t="shared" si="3"/>
        <v>81.015784277300952</v>
      </c>
    </row>
    <row r="17" spans="1:22" x14ac:dyDescent="0.25">
      <c r="A17" s="39">
        <v>12</v>
      </c>
      <c r="B17" s="39" t="s">
        <v>81</v>
      </c>
      <c r="C17" s="39">
        <v>765</v>
      </c>
      <c r="D17" s="41">
        <v>1125</v>
      </c>
      <c r="E17" s="39">
        <v>2</v>
      </c>
      <c r="F17" s="41">
        <v>15.8</v>
      </c>
      <c r="G17" s="41">
        <f t="shared" si="0"/>
        <v>1.4044444444444444</v>
      </c>
      <c r="H17" s="39">
        <v>155</v>
      </c>
      <c r="I17" s="41">
        <v>162</v>
      </c>
      <c r="J17" s="39">
        <v>146</v>
      </c>
      <c r="K17" s="41">
        <v>396.78</v>
      </c>
      <c r="L17" s="41">
        <f t="shared" si="1"/>
        <v>244.9259259259259</v>
      </c>
      <c r="M17" s="39">
        <v>1958</v>
      </c>
      <c r="N17" s="41">
        <v>2500</v>
      </c>
      <c r="O17" s="39">
        <v>751</v>
      </c>
      <c r="P17" s="41">
        <v>1960.63</v>
      </c>
      <c r="Q17" s="41">
        <f t="shared" si="2"/>
        <v>78.425200000000004</v>
      </c>
      <c r="R17" s="39">
        <v>97067</v>
      </c>
      <c r="S17" s="39">
        <v>298281.03999999998</v>
      </c>
      <c r="T17" s="39">
        <v>46208</v>
      </c>
      <c r="U17" s="39">
        <v>185813.57</v>
      </c>
      <c r="V17" s="41">
        <f t="shared" si="3"/>
        <v>62.294797550658942</v>
      </c>
    </row>
    <row r="18" spans="1:22" x14ac:dyDescent="0.25">
      <c r="A18" s="40"/>
      <c r="B18" s="40" t="s">
        <v>66</v>
      </c>
      <c r="C18" s="40">
        <f>SUM(C6:C17)</f>
        <v>6741</v>
      </c>
      <c r="D18" s="42">
        <f>SUM(D6:D17)</f>
        <v>13353.800000000001</v>
      </c>
      <c r="E18" s="40">
        <f>SUM(E6:E17)</f>
        <v>789</v>
      </c>
      <c r="F18" s="42">
        <f>SUM(F6:F17)</f>
        <v>880.08999999999992</v>
      </c>
      <c r="G18" s="42">
        <f t="shared" si="0"/>
        <v>6.5905584927136829</v>
      </c>
      <c r="H18" s="40">
        <f>SUM(H6:H17)</f>
        <v>5801</v>
      </c>
      <c r="I18" s="42">
        <f>SUM(I6:I17)</f>
        <v>10551.14</v>
      </c>
      <c r="J18" s="40">
        <f>SUM(J6:J17)</f>
        <v>1590</v>
      </c>
      <c r="K18" s="42">
        <f>SUM(K6:K17)</f>
        <v>4019.8599999999997</v>
      </c>
      <c r="L18" s="42">
        <f t="shared" si="1"/>
        <v>38.098821549140659</v>
      </c>
      <c r="M18" s="40">
        <f>SUM(M6:M17)</f>
        <v>55502</v>
      </c>
      <c r="N18" s="42">
        <f>SUM(N6:N17)</f>
        <v>154098.95000000001</v>
      </c>
      <c r="O18" s="40">
        <f>SUM(O6:O17)</f>
        <v>7272</v>
      </c>
      <c r="P18" s="42">
        <f>SUM(P6:P17)</f>
        <v>61695.27</v>
      </c>
      <c r="Q18" s="42">
        <f t="shared" si="2"/>
        <v>40.036139117106245</v>
      </c>
      <c r="R18" s="40">
        <f>SUM(R6:R17)</f>
        <v>1296576</v>
      </c>
      <c r="S18" s="40">
        <f>SUM(S6:S17)</f>
        <v>5001800.87</v>
      </c>
      <c r="T18" s="40">
        <f>SUM(T6:T17)</f>
        <v>683312</v>
      </c>
      <c r="U18" s="40">
        <f>SUM(U6:U17)</f>
        <v>2954855.58</v>
      </c>
      <c r="V18" s="42">
        <f t="shared" si="3"/>
        <v>59.07583402055748</v>
      </c>
    </row>
  </sheetData>
  <mergeCells count="19">
    <mergeCell ref="Q3:Q5"/>
    <mergeCell ref="R3:U3"/>
    <mergeCell ref="V3:V5"/>
    <mergeCell ref="R4:S4"/>
    <mergeCell ref="T4:U4"/>
    <mergeCell ref="A2:O2"/>
    <mergeCell ref="A3:A5"/>
    <mergeCell ref="B3:B5"/>
    <mergeCell ref="C3:F3"/>
    <mergeCell ref="G3:G5"/>
    <mergeCell ref="H3:K3"/>
    <mergeCell ref="L3:L5"/>
    <mergeCell ref="M3:P3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57"/>
  <sheetViews>
    <sheetView workbookViewId="0">
      <selection activeCell="H1" sqref="H1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6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12" t="s">
        <v>148</v>
      </c>
      <c r="I1" s="16"/>
      <c r="J1" s="17"/>
      <c r="K1" s="18" t="s">
        <v>120</v>
      </c>
      <c r="L1" s="16"/>
      <c r="M1" s="22" t="s">
        <v>2</v>
      </c>
      <c r="N1" s="16"/>
      <c r="O1" s="17"/>
      <c r="P1" s="16"/>
      <c r="Q1" s="19"/>
    </row>
    <row r="2" spans="1:17" ht="19.5" customHeight="1" x14ac:dyDescent="0.25">
      <c r="A2" s="95" t="s">
        <v>121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1.75" customHeight="1" x14ac:dyDescent="0.25">
      <c r="A3" s="98" t="s">
        <v>122</v>
      </c>
      <c r="B3" s="101" t="s">
        <v>5</v>
      </c>
      <c r="C3" s="61" t="s">
        <v>123</v>
      </c>
      <c r="D3" s="96"/>
      <c r="E3" s="96"/>
      <c r="F3" s="97"/>
      <c r="G3" s="92" t="s">
        <v>7</v>
      </c>
      <c r="H3" s="61" t="s">
        <v>124</v>
      </c>
      <c r="I3" s="96"/>
      <c r="J3" s="96"/>
      <c r="K3" s="97"/>
      <c r="L3" s="92" t="s">
        <v>7</v>
      </c>
      <c r="M3" s="61" t="s">
        <v>125</v>
      </c>
      <c r="N3" s="96"/>
      <c r="O3" s="96"/>
      <c r="P3" s="97"/>
      <c r="Q3" s="92" t="s">
        <v>7</v>
      </c>
    </row>
    <row r="4" spans="1:17" ht="14.25" customHeight="1" x14ac:dyDescent="0.25">
      <c r="A4" s="99"/>
      <c r="B4" s="102"/>
      <c r="C4" s="61" t="s">
        <v>126</v>
      </c>
      <c r="D4" s="97"/>
      <c r="E4" s="61" t="s">
        <v>127</v>
      </c>
      <c r="F4" s="97"/>
      <c r="G4" s="93"/>
      <c r="H4" s="61" t="s">
        <v>126</v>
      </c>
      <c r="I4" s="97"/>
      <c r="J4" s="61" t="s">
        <v>127</v>
      </c>
      <c r="K4" s="97"/>
      <c r="L4" s="93"/>
      <c r="M4" s="61" t="s">
        <v>126</v>
      </c>
      <c r="N4" s="97"/>
      <c r="O4" s="61" t="s">
        <v>127</v>
      </c>
      <c r="P4" s="97"/>
      <c r="Q4" s="93"/>
    </row>
    <row r="5" spans="1:17" x14ac:dyDescent="0.25">
      <c r="A5" s="100"/>
      <c r="B5" s="103"/>
      <c r="C5" s="4" t="s">
        <v>87</v>
      </c>
      <c r="D5" s="8" t="s">
        <v>88</v>
      </c>
      <c r="E5" s="11" t="s">
        <v>87</v>
      </c>
      <c r="F5" s="12" t="s">
        <v>88</v>
      </c>
      <c r="G5" s="94"/>
      <c r="H5" s="4" t="s">
        <v>87</v>
      </c>
      <c r="I5" s="8" t="s">
        <v>88</v>
      </c>
      <c r="J5" s="11" t="s">
        <v>87</v>
      </c>
      <c r="K5" s="12" t="s">
        <v>88</v>
      </c>
      <c r="L5" s="94"/>
      <c r="M5" s="4" t="s">
        <v>87</v>
      </c>
      <c r="N5" s="8" t="s">
        <v>88</v>
      </c>
      <c r="O5" s="11" t="s">
        <v>87</v>
      </c>
      <c r="P5" s="12" t="s">
        <v>88</v>
      </c>
      <c r="Q5" s="94"/>
    </row>
    <row r="6" spans="1:17" x14ac:dyDescent="0.25">
      <c r="A6" s="39">
        <v>1</v>
      </c>
      <c r="B6" s="39" t="s">
        <v>15</v>
      </c>
      <c r="C6" s="39">
        <v>1</v>
      </c>
      <c r="D6" s="41">
        <v>2</v>
      </c>
      <c r="E6" s="39">
        <v>0</v>
      </c>
      <c r="F6" s="41">
        <v>0</v>
      </c>
      <c r="G6" s="41">
        <f t="shared" ref="G6:G37" si="0">(F6/D6)*100</f>
        <v>0</v>
      </c>
      <c r="H6" s="39">
        <v>197</v>
      </c>
      <c r="I6" s="41">
        <v>1381.49</v>
      </c>
      <c r="J6" s="39">
        <v>14</v>
      </c>
      <c r="K6" s="41">
        <v>147.1</v>
      </c>
      <c r="L6" s="41">
        <f t="shared" ref="L6:L37" si="1">(K6/I6)*100</f>
        <v>10.647923618701546</v>
      </c>
      <c r="M6" s="39">
        <v>739</v>
      </c>
      <c r="N6" s="41">
        <v>3582.22</v>
      </c>
      <c r="O6" s="39">
        <v>372</v>
      </c>
      <c r="P6" s="41">
        <v>7379.67</v>
      </c>
      <c r="Q6" s="41">
        <f t="shared" ref="Q6:Q37" si="2">(P6/N6)*100</f>
        <v>206.00828536494129</v>
      </c>
    </row>
    <row r="7" spans="1:17" x14ac:dyDescent="0.25">
      <c r="A7" s="39">
        <v>2</v>
      </c>
      <c r="B7" s="39" t="s">
        <v>16</v>
      </c>
      <c r="C7" s="39">
        <v>1</v>
      </c>
      <c r="D7" s="41">
        <v>2</v>
      </c>
      <c r="E7" s="39">
        <v>0</v>
      </c>
      <c r="F7" s="41">
        <v>0</v>
      </c>
      <c r="G7" s="41">
        <f t="shared" si="0"/>
        <v>0</v>
      </c>
      <c r="H7" s="39">
        <v>163</v>
      </c>
      <c r="I7" s="41">
        <v>764.29</v>
      </c>
      <c r="J7" s="39">
        <v>0</v>
      </c>
      <c r="K7" s="41">
        <v>0</v>
      </c>
      <c r="L7" s="41">
        <f t="shared" si="1"/>
        <v>0</v>
      </c>
      <c r="M7" s="39">
        <v>288</v>
      </c>
      <c r="N7" s="41">
        <v>1497.51</v>
      </c>
      <c r="O7" s="39">
        <v>46</v>
      </c>
      <c r="P7" s="41">
        <v>1319.91</v>
      </c>
      <c r="Q7" s="41">
        <f t="shared" si="2"/>
        <v>88.140312919446288</v>
      </c>
    </row>
    <row r="8" spans="1:17" x14ac:dyDescent="0.25">
      <c r="A8" s="39">
        <v>3</v>
      </c>
      <c r="B8" s="39" t="s">
        <v>17</v>
      </c>
      <c r="C8" s="39">
        <v>1</v>
      </c>
      <c r="D8" s="41">
        <v>2</v>
      </c>
      <c r="E8" s="39">
        <v>0</v>
      </c>
      <c r="F8" s="41">
        <v>0</v>
      </c>
      <c r="G8" s="41">
        <f t="shared" si="0"/>
        <v>0</v>
      </c>
      <c r="H8" s="39">
        <v>113</v>
      </c>
      <c r="I8" s="41">
        <v>328.68</v>
      </c>
      <c r="J8" s="39">
        <v>6</v>
      </c>
      <c r="K8" s="41">
        <v>56.26</v>
      </c>
      <c r="L8" s="41">
        <f t="shared" si="1"/>
        <v>17.116952659121331</v>
      </c>
      <c r="M8" s="39">
        <v>126</v>
      </c>
      <c r="N8" s="41">
        <v>1580.41</v>
      </c>
      <c r="O8" s="39">
        <v>280</v>
      </c>
      <c r="P8" s="41">
        <v>1919.24</v>
      </c>
      <c r="Q8" s="41">
        <f t="shared" si="2"/>
        <v>121.43937332717458</v>
      </c>
    </row>
    <row r="9" spans="1:17" x14ac:dyDescent="0.25">
      <c r="A9" s="39">
        <v>4</v>
      </c>
      <c r="B9" s="39" t="s">
        <v>18</v>
      </c>
      <c r="C9" s="39">
        <v>1</v>
      </c>
      <c r="D9" s="41">
        <v>2</v>
      </c>
      <c r="E9" s="39">
        <v>6</v>
      </c>
      <c r="F9" s="41">
        <v>16.98</v>
      </c>
      <c r="G9" s="41">
        <f t="shared" si="0"/>
        <v>849</v>
      </c>
      <c r="H9" s="39">
        <v>408</v>
      </c>
      <c r="I9" s="41">
        <v>2410.27</v>
      </c>
      <c r="J9" s="39">
        <v>5</v>
      </c>
      <c r="K9" s="41">
        <v>27.9</v>
      </c>
      <c r="L9" s="41">
        <f t="shared" si="1"/>
        <v>1.1575466648964639</v>
      </c>
      <c r="M9" s="39">
        <v>648</v>
      </c>
      <c r="N9" s="41">
        <v>4930.5</v>
      </c>
      <c r="O9" s="39">
        <v>348</v>
      </c>
      <c r="P9" s="41">
        <v>7640.82</v>
      </c>
      <c r="Q9" s="41">
        <f t="shared" si="2"/>
        <v>154.97048980833586</v>
      </c>
    </row>
    <row r="10" spans="1:17" x14ac:dyDescent="0.25">
      <c r="A10" s="39">
        <v>5</v>
      </c>
      <c r="B10" s="39" t="s">
        <v>19</v>
      </c>
      <c r="C10" s="39">
        <v>0</v>
      </c>
      <c r="D10" s="41">
        <v>0</v>
      </c>
      <c r="E10" s="39">
        <v>0</v>
      </c>
      <c r="F10" s="41">
        <v>0</v>
      </c>
      <c r="G10" s="41" t="e">
        <f t="shared" si="0"/>
        <v>#DIV/0!</v>
      </c>
      <c r="H10" s="39">
        <v>389</v>
      </c>
      <c r="I10" s="41">
        <v>1125.25</v>
      </c>
      <c r="J10" s="39">
        <v>0</v>
      </c>
      <c r="K10" s="41">
        <v>0</v>
      </c>
      <c r="L10" s="41">
        <f t="shared" si="1"/>
        <v>0</v>
      </c>
      <c r="M10" s="39">
        <v>640</v>
      </c>
      <c r="N10" s="41">
        <v>4363.92</v>
      </c>
      <c r="O10" s="39">
        <v>3</v>
      </c>
      <c r="P10" s="41">
        <v>0.22</v>
      </c>
      <c r="Q10" s="41">
        <f t="shared" si="2"/>
        <v>5.0413389796329904E-3</v>
      </c>
    </row>
    <row r="11" spans="1:17" x14ac:dyDescent="0.25">
      <c r="A11" s="39">
        <v>6</v>
      </c>
      <c r="B11" s="39" t="s">
        <v>20</v>
      </c>
      <c r="C11" s="39">
        <v>0</v>
      </c>
      <c r="D11" s="41">
        <v>0</v>
      </c>
      <c r="E11" s="39">
        <v>0</v>
      </c>
      <c r="F11" s="41">
        <v>0</v>
      </c>
      <c r="G11" s="41" t="e">
        <f t="shared" si="0"/>
        <v>#DIV/0!</v>
      </c>
      <c r="H11" s="39">
        <v>138</v>
      </c>
      <c r="I11" s="41">
        <v>519.48</v>
      </c>
      <c r="J11" s="39">
        <v>4</v>
      </c>
      <c r="K11" s="41">
        <v>95.71</v>
      </c>
      <c r="L11" s="41">
        <f t="shared" si="1"/>
        <v>18.424193424193422</v>
      </c>
      <c r="M11" s="39">
        <v>339</v>
      </c>
      <c r="N11" s="41">
        <v>2140.4499999999998</v>
      </c>
      <c r="O11" s="39">
        <v>42</v>
      </c>
      <c r="P11" s="41">
        <v>1062.1199999999999</v>
      </c>
      <c r="Q11" s="41">
        <f t="shared" si="2"/>
        <v>49.621341306734564</v>
      </c>
    </row>
    <row r="12" spans="1:17" x14ac:dyDescent="0.25">
      <c r="A12" s="39">
        <v>7</v>
      </c>
      <c r="B12" s="39" t="s">
        <v>21</v>
      </c>
      <c r="C12" s="39">
        <v>0</v>
      </c>
      <c r="D12" s="41">
        <v>0</v>
      </c>
      <c r="E12" s="39">
        <v>2</v>
      </c>
      <c r="F12" s="41">
        <v>2.5</v>
      </c>
      <c r="G12" s="41" t="e">
        <f t="shared" si="0"/>
        <v>#DIV/0!</v>
      </c>
      <c r="H12" s="39">
        <v>54</v>
      </c>
      <c r="I12" s="41">
        <v>90.47</v>
      </c>
      <c r="J12" s="39">
        <v>1</v>
      </c>
      <c r="K12" s="41">
        <v>23.36</v>
      </c>
      <c r="L12" s="41">
        <f t="shared" si="1"/>
        <v>25.820714048855976</v>
      </c>
      <c r="M12" s="39">
        <v>187</v>
      </c>
      <c r="N12" s="41">
        <v>1430.6</v>
      </c>
      <c r="O12" s="39">
        <v>14</v>
      </c>
      <c r="P12" s="41">
        <v>122.61</v>
      </c>
      <c r="Q12" s="41">
        <f t="shared" si="2"/>
        <v>8.5705298476163865</v>
      </c>
    </row>
    <row r="13" spans="1:17" x14ac:dyDescent="0.25">
      <c r="A13" s="39">
        <v>8</v>
      </c>
      <c r="B13" s="39" t="s">
        <v>22</v>
      </c>
      <c r="C13" s="39">
        <v>0</v>
      </c>
      <c r="D13" s="41">
        <v>0</v>
      </c>
      <c r="E13" s="39">
        <v>0</v>
      </c>
      <c r="F13" s="41">
        <v>0</v>
      </c>
      <c r="G13" s="41" t="e">
        <f t="shared" si="0"/>
        <v>#DIV/0!</v>
      </c>
      <c r="H13" s="39">
        <v>142</v>
      </c>
      <c r="I13" s="41">
        <v>743.14</v>
      </c>
      <c r="J13" s="39">
        <v>6</v>
      </c>
      <c r="K13" s="41">
        <v>169.38</v>
      </c>
      <c r="L13" s="41">
        <f t="shared" si="1"/>
        <v>22.792475172914926</v>
      </c>
      <c r="M13" s="39">
        <v>451</v>
      </c>
      <c r="N13" s="41">
        <v>3206.31</v>
      </c>
      <c r="O13" s="39">
        <v>125</v>
      </c>
      <c r="P13" s="41">
        <v>4143.4799999999996</v>
      </c>
      <c r="Q13" s="41">
        <f t="shared" si="2"/>
        <v>129.22892671014344</v>
      </c>
    </row>
    <row r="14" spans="1:17" x14ac:dyDescent="0.25">
      <c r="A14" s="39">
        <v>9</v>
      </c>
      <c r="B14" s="39" t="s">
        <v>23</v>
      </c>
      <c r="C14" s="39">
        <v>2</v>
      </c>
      <c r="D14" s="41">
        <v>5</v>
      </c>
      <c r="E14" s="39">
        <v>41</v>
      </c>
      <c r="F14" s="41">
        <v>117.82</v>
      </c>
      <c r="G14" s="41">
        <f t="shared" si="0"/>
        <v>2356.4</v>
      </c>
      <c r="H14" s="39">
        <v>951</v>
      </c>
      <c r="I14" s="41">
        <v>6987.75</v>
      </c>
      <c r="J14" s="39">
        <v>98</v>
      </c>
      <c r="K14" s="41">
        <v>1317.06</v>
      </c>
      <c r="L14" s="41">
        <f t="shared" si="1"/>
        <v>18.848127079532038</v>
      </c>
      <c r="M14" s="39">
        <v>3162</v>
      </c>
      <c r="N14" s="41">
        <v>20806.09</v>
      </c>
      <c r="O14" s="39">
        <v>1617</v>
      </c>
      <c r="P14" s="41">
        <v>35319.440000000002</v>
      </c>
      <c r="Q14" s="41">
        <f t="shared" si="2"/>
        <v>169.75529760757547</v>
      </c>
    </row>
    <row r="15" spans="1:17" x14ac:dyDescent="0.25">
      <c r="A15" s="39">
        <v>10</v>
      </c>
      <c r="B15" s="39" t="s">
        <v>24</v>
      </c>
      <c r="C15" s="39">
        <v>2</v>
      </c>
      <c r="D15" s="41">
        <v>5</v>
      </c>
      <c r="E15" s="39">
        <v>35</v>
      </c>
      <c r="F15" s="41">
        <v>280.67</v>
      </c>
      <c r="G15" s="41">
        <f t="shared" si="0"/>
        <v>5613.4</v>
      </c>
      <c r="H15" s="39">
        <v>1465</v>
      </c>
      <c r="I15" s="41">
        <v>7405.66</v>
      </c>
      <c r="J15" s="39">
        <v>429</v>
      </c>
      <c r="K15" s="41">
        <v>2922.18</v>
      </c>
      <c r="L15" s="41">
        <f t="shared" si="1"/>
        <v>39.45873831636883</v>
      </c>
      <c r="M15" s="39">
        <v>3032</v>
      </c>
      <c r="N15" s="41">
        <v>21545.43</v>
      </c>
      <c r="O15" s="39">
        <v>5202</v>
      </c>
      <c r="P15" s="41">
        <v>84632.72</v>
      </c>
      <c r="Q15" s="41">
        <f t="shared" si="2"/>
        <v>392.8105403326831</v>
      </c>
    </row>
    <row r="16" spans="1:17" x14ac:dyDescent="0.25">
      <c r="A16" s="39">
        <v>11</v>
      </c>
      <c r="B16" s="39" t="s">
        <v>25</v>
      </c>
      <c r="C16" s="39">
        <v>1</v>
      </c>
      <c r="D16" s="41">
        <v>3</v>
      </c>
      <c r="E16" s="39">
        <v>0</v>
      </c>
      <c r="F16" s="41">
        <v>0</v>
      </c>
      <c r="G16" s="41">
        <f t="shared" si="0"/>
        <v>0</v>
      </c>
      <c r="H16" s="39">
        <v>830</v>
      </c>
      <c r="I16" s="41">
        <v>3901.28</v>
      </c>
      <c r="J16" s="39">
        <v>0</v>
      </c>
      <c r="K16" s="41">
        <v>0</v>
      </c>
      <c r="L16" s="41">
        <f t="shared" si="1"/>
        <v>0</v>
      </c>
      <c r="M16" s="39">
        <v>2130</v>
      </c>
      <c r="N16" s="41">
        <v>11744.19</v>
      </c>
      <c r="O16" s="39">
        <v>797</v>
      </c>
      <c r="P16" s="41">
        <v>17413.48</v>
      </c>
      <c r="Q16" s="41">
        <f t="shared" si="2"/>
        <v>148.27314612587159</v>
      </c>
    </row>
    <row r="17" spans="1:17" x14ac:dyDescent="0.25">
      <c r="A17" s="39">
        <v>12</v>
      </c>
      <c r="B17" s="39" t="s">
        <v>26</v>
      </c>
      <c r="C17" s="39">
        <v>0</v>
      </c>
      <c r="D17" s="41">
        <v>0</v>
      </c>
      <c r="E17" s="39">
        <v>16</v>
      </c>
      <c r="F17" s="41">
        <v>809.07</v>
      </c>
      <c r="G17" s="41" t="e">
        <f t="shared" si="0"/>
        <v>#DIV/0!</v>
      </c>
      <c r="H17" s="39">
        <v>330</v>
      </c>
      <c r="I17" s="41">
        <v>935.6</v>
      </c>
      <c r="J17" s="39">
        <v>66</v>
      </c>
      <c r="K17" s="41">
        <v>444.76</v>
      </c>
      <c r="L17" s="41">
        <f t="shared" si="1"/>
        <v>47.537409149209061</v>
      </c>
      <c r="M17" s="39">
        <v>441</v>
      </c>
      <c r="N17" s="41">
        <v>4704.63</v>
      </c>
      <c r="O17" s="39">
        <v>133</v>
      </c>
      <c r="P17" s="41">
        <v>3236.17</v>
      </c>
      <c r="Q17" s="41">
        <f t="shared" si="2"/>
        <v>68.786918418664172</v>
      </c>
    </row>
    <row r="18" spans="1:17" x14ac:dyDescent="0.25">
      <c r="A18" s="40"/>
      <c r="B18" s="40" t="s">
        <v>27</v>
      </c>
      <c r="C18" s="40">
        <f>SUM(C6:C17)</f>
        <v>9</v>
      </c>
      <c r="D18" s="42">
        <f>SUM(D6:D17)</f>
        <v>21</v>
      </c>
      <c r="E18" s="40">
        <f>SUM(E6:E17)</f>
        <v>100</v>
      </c>
      <c r="F18" s="42">
        <f>SUM(F6:F17)</f>
        <v>1227.04</v>
      </c>
      <c r="G18" s="42">
        <f t="shared" si="0"/>
        <v>5843.0476190476193</v>
      </c>
      <c r="H18" s="40">
        <f>SUM(H6:H17)</f>
        <v>5180</v>
      </c>
      <c r="I18" s="42">
        <f>SUM(I6:I17)</f>
        <v>26593.359999999997</v>
      </c>
      <c r="J18" s="40">
        <f>SUM(J6:J17)</f>
        <v>629</v>
      </c>
      <c r="K18" s="42">
        <f>SUM(K6:K17)</f>
        <v>5203.71</v>
      </c>
      <c r="L18" s="42">
        <f t="shared" si="1"/>
        <v>19.567704118622096</v>
      </c>
      <c r="M18" s="40">
        <f>SUM(M6:M17)</f>
        <v>12183</v>
      </c>
      <c r="N18" s="42">
        <f>SUM(N6:N17)</f>
        <v>81532.259999999995</v>
      </c>
      <c r="O18" s="40">
        <f>SUM(O6:O17)</f>
        <v>8979</v>
      </c>
      <c r="P18" s="42">
        <f>SUM(P6:P17)</f>
        <v>164189.88000000003</v>
      </c>
      <c r="Q18" s="42">
        <f t="shared" si="2"/>
        <v>201.38026346871786</v>
      </c>
    </row>
    <row r="19" spans="1:17" x14ac:dyDescent="0.25">
      <c r="A19" s="39">
        <v>13</v>
      </c>
      <c r="B19" s="39" t="s">
        <v>28</v>
      </c>
      <c r="C19" s="39">
        <v>1</v>
      </c>
      <c r="D19" s="41">
        <v>2</v>
      </c>
      <c r="E19" s="39">
        <v>0</v>
      </c>
      <c r="F19" s="41">
        <v>0</v>
      </c>
      <c r="G19" s="41">
        <f t="shared" si="0"/>
        <v>0</v>
      </c>
      <c r="H19" s="39">
        <v>194</v>
      </c>
      <c r="I19" s="41">
        <v>965.73</v>
      </c>
      <c r="J19" s="39">
        <v>1</v>
      </c>
      <c r="K19" s="41">
        <v>7.59</v>
      </c>
      <c r="L19" s="41">
        <f t="shared" si="1"/>
        <v>0.78593395669597088</v>
      </c>
      <c r="M19" s="39">
        <v>386</v>
      </c>
      <c r="N19" s="41">
        <v>4222.24</v>
      </c>
      <c r="O19" s="39">
        <v>6</v>
      </c>
      <c r="P19" s="41">
        <v>77.8</v>
      </c>
      <c r="Q19" s="41">
        <f t="shared" si="2"/>
        <v>1.8426238205312819</v>
      </c>
    </row>
    <row r="20" spans="1:17" x14ac:dyDescent="0.25">
      <c r="A20" s="39">
        <v>14</v>
      </c>
      <c r="B20" s="39" t="s">
        <v>29</v>
      </c>
      <c r="C20" s="39">
        <v>0</v>
      </c>
      <c r="D20" s="41">
        <v>0</v>
      </c>
      <c r="E20" s="39">
        <v>0</v>
      </c>
      <c r="F20" s="41">
        <v>0</v>
      </c>
      <c r="G20" s="41" t="e">
        <f t="shared" si="0"/>
        <v>#DIV/0!</v>
      </c>
      <c r="H20" s="39">
        <v>31</v>
      </c>
      <c r="I20" s="41">
        <v>280.04000000000002</v>
      </c>
      <c r="J20" s="39">
        <v>0</v>
      </c>
      <c r="K20" s="41">
        <v>0</v>
      </c>
      <c r="L20" s="41">
        <f t="shared" si="1"/>
        <v>0</v>
      </c>
      <c r="M20" s="39">
        <v>54</v>
      </c>
      <c r="N20" s="41">
        <v>514.96</v>
      </c>
      <c r="O20" s="39">
        <v>0</v>
      </c>
      <c r="P20" s="41">
        <v>0</v>
      </c>
      <c r="Q20" s="41">
        <f t="shared" si="2"/>
        <v>0</v>
      </c>
    </row>
    <row r="21" spans="1:17" x14ac:dyDescent="0.25">
      <c r="A21" s="39">
        <v>15</v>
      </c>
      <c r="B21" s="39" t="s">
        <v>30</v>
      </c>
      <c r="C21" s="39">
        <v>0</v>
      </c>
      <c r="D21" s="41">
        <v>0</v>
      </c>
      <c r="E21" s="39">
        <v>0</v>
      </c>
      <c r="F21" s="41">
        <v>0</v>
      </c>
      <c r="G21" s="41" t="e">
        <f t="shared" si="0"/>
        <v>#DIV/0!</v>
      </c>
      <c r="H21" s="39">
        <v>31</v>
      </c>
      <c r="I21" s="41">
        <v>100</v>
      </c>
      <c r="J21" s="39">
        <v>0</v>
      </c>
      <c r="K21" s="41">
        <v>0</v>
      </c>
      <c r="L21" s="41">
        <f t="shared" si="1"/>
        <v>0</v>
      </c>
      <c r="M21" s="39">
        <v>31</v>
      </c>
      <c r="N21" s="41">
        <v>200</v>
      </c>
      <c r="O21" s="39">
        <v>0</v>
      </c>
      <c r="P21" s="41">
        <v>0</v>
      </c>
      <c r="Q21" s="41">
        <f t="shared" si="2"/>
        <v>0</v>
      </c>
    </row>
    <row r="22" spans="1:17" x14ac:dyDescent="0.25">
      <c r="A22" s="39">
        <v>16</v>
      </c>
      <c r="B22" s="39" t="s">
        <v>31</v>
      </c>
      <c r="C22" s="39">
        <v>1</v>
      </c>
      <c r="D22" s="41">
        <v>5</v>
      </c>
      <c r="E22" s="39">
        <v>607</v>
      </c>
      <c r="F22" s="41">
        <v>9350.11</v>
      </c>
      <c r="G22" s="41">
        <f t="shared" si="0"/>
        <v>187002.2</v>
      </c>
      <c r="H22" s="39">
        <v>1067</v>
      </c>
      <c r="I22" s="41">
        <v>3774.48</v>
      </c>
      <c r="J22" s="39">
        <v>0</v>
      </c>
      <c r="K22" s="41">
        <v>0</v>
      </c>
      <c r="L22" s="41">
        <f t="shared" si="1"/>
        <v>0</v>
      </c>
      <c r="M22" s="39">
        <v>1394</v>
      </c>
      <c r="N22" s="41">
        <v>10092.86</v>
      </c>
      <c r="O22" s="39">
        <v>105</v>
      </c>
      <c r="P22" s="41">
        <v>4510.46</v>
      </c>
      <c r="Q22" s="41">
        <f t="shared" si="2"/>
        <v>44.689612260548543</v>
      </c>
    </row>
    <row r="23" spans="1:17" x14ac:dyDescent="0.25">
      <c r="A23" s="39">
        <v>17</v>
      </c>
      <c r="B23" s="39" t="s">
        <v>32</v>
      </c>
      <c r="C23" s="39">
        <v>1</v>
      </c>
      <c r="D23" s="41">
        <v>2</v>
      </c>
      <c r="E23" s="39">
        <v>0</v>
      </c>
      <c r="F23" s="41">
        <v>0</v>
      </c>
      <c r="G23" s="41">
        <f t="shared" si="0"/>
        <v>0</v>
      </c>
      <c r="H23" s="39">
        <v>233</v>
      </c>
      <c r="I23" s="41">
        <v>1156.32</v>
      </c>
      <c r="J23" s="39">
        <v>15</v>
      </c>
      <c r="K23" s="41">
        <v>394.57</v>
      </c>
      <c r="L23" s="41">
        <f t="shared" si="1"/>
        <v>34.122907153729074</v>
      </c>
      <c r="M23" s="39">
        <v>586</v>
      </c>
      <c r="N23" s="41">
        <v>4896.9399999999996</v>
      </c>
      <c r="O23" s="39">
        <v>124</v>
      </c>
      <c r="P23" s="41">
        <v>5911.58</v>
      </c>
      <c r="Q23" s="41">
        <f t="shared" si="2"/>
        <v>120.7198781279738</v>
      </c>
    </row>
    <row r="24" spans="1:17" x14ac:dyDescent="0.25">
      <c r="A24" s="39">
        <v>18</v>
      </c>
      <c r="B24" s="39" t="s">
        <v>33</v>
      </c>
      <c r="C24" s="39">
        <v>0</v>
      </c>
      <c r="D24" s="41">
        <v>0</v>
      </c>
      <c r="E24" s="39">
        <v>0</v>
      </c>
      <c r="F24" s="41">
        <v>0</v>
      </c>
      <c r="G24" s="41" t="e">
        <f t="shared" si="0"/>
        <v>#DIV/0!</v>
      </c>
      <c r="H24" s="39">
        <v>151</v>
      </c>
      <c r="I24" s="41">
        <v>836.09</v>
      </c>
      <c r="J24" s="39">
        <v>2</v>
      </c>
      <c r="K24" s="41">
        <v>9.59</v>
      </c>
      <c r="L24" s="41">
        <f t="shared" si="1"/>
        <v>1.1470057051274385</v>
      </c>
      <c r="M24" s="39">
        <v>187</v>
      </c>
      <c r="N24" s="41">
        <v>2063.41</v>
      </c>
      <c r="O24" s="39">
        <v>63</v>
      </c>
      <c r="P24" s="41">
        <v>1573.33</v>
      </c>
      <c r="Q24" s="41">
        <f t="shared" si="2"/>
        <v>76.249024672750451</v>
      </c>
    </row>
    <row r="25" spans="1:17" x14ac:dyDescent="0.25">
      <c r="A25" s="39">
        <v>19</v>
      </c>
      <c r="B25" s="39" t="s">
        <v>34</v>
      </c>
      <c r="C25" s="39">
        <v>0</v>
      </c>
      <c r="D25" s="41">
        <v>0</v>
      </c>
      <c r="E25" s="39">
        <v>0</v>
      </c>
      <c r="F25" s="41">
        <v>0</v>
      </c>
      <c r="G25" s="41" t="e">
        <f t="shared" si="0"/>
        <v>#DIV/0!</v>
      </c>
      <c r="H25" s="39">
        <v>45</v>
      </c>
      <c r="I25" s="41">
        <v>276.39999999999998</v>
      </c>
      <c r="J25" s="39">
        <v>0</v>
      </c>
      <c r="K25" s="41">
        <v>0</v>
      </c>
      <c r="L25" s="41">
        <f t="shared" si="1"/>
        <v>0</v>
      </c>
      <c r="M25" s="39">
        <v>84</v>
      </c>
      <c r="N25" s="41">
        <v>654.84</v>
      </c>
      <c r="O25" s="39">
        <v>0</v>
      </c>
      <c r="P25" s="41">
        <v>0</v>
      </c>
      <c r="Q25" s="41">
        <f t="shared" si="2"/>
        <v>0</v>
      </c>
    </row>
    <row r="26" spans="1:17" x14ac:dyDescent="0.25">
      <c r="A26" s="39">
        <v>20</v>
      </c>
      <c r="B26" s="39" t="s">
        <v>35</v>
      </c>
      <c r="C26" s="39">
        <v>0</v>
      </c>
      <c r="D26" s="41">
        <v>0</v>
      </c>
      <c r="E26" s="39">
        <v>0</v>
      </c>
      <c r="F26" s="41">
        <v>0</v>
      </c>
      <c r="G26" s="41" t="e">
        <f t="shared" si="0"/>
        <v>#DIV/0!</v>
      </c>
      <c r="H26" s="39">
        <v>115</v>
      </c>
      <c r="I26" s="41">
        <v>336.02</v>
      </c>
      <c r="J26" s="39">
        <v>0</v>
      </c>
      <c r="K26" s="41">
        <v>0</v>
      </c>
      <c r="L26" s="41">
        <f t="shared" si="1"/>
        <v>0</v>
      </c>
      <c r="M26" s="39">
        <v>232</v>
      </c>
      <c r="N26" s="41">
        <v>1948.6</v>
      </c>
      <c r="O26" s="39">
        <v>0</v>
      </c>
      <c r="P26" s="41">
        <v>0</v>
      </c>
      <c r="Q26" s="41">
        <f t="shared" si="2"/>
        <v>0</v>
      </c>
    </row>
    <row r="27" spans="1:17" x14ac:dyDescent="0.25">
      <c r="A27" s="39">
        <v>21</v>
      </c>
      <c r="B27" s="39" t="s">
        <v>36</v>
      </c>
      <c r="C27" s="39">
        <v>0</v>
      </c>
      <c r="D27" s="41">
        <v>0</v>
      </c>
      <c r="E27" s="39">
        <v>0</v>
      </c>
      <c r="F27" s="41">
        <v>0</v>
      </c>
      <c r="G27" s="41" t="e">
        <f t="shared" si="0"/>
        <v>#DIV/0!</v>
      </c>
      <c r="H27" s="39">
        <v>44</v>
      </c>
      <c r="I27" s="41">
        <v>228.92</v>
      </c>
      <c r="J27" s="39">
        <v>4</v>
      </c>
      <c r="K27" s="41">
        <v>46.07</v>
      </c>
      <c r="L27" s="41">
        <f t="shared" si="1"/>
        <v>20.124934474925741</v>
      </c>
      <c r="M27" s="39">
        <v>90</v>
      </c>
      <c r="N27" s="41">
        <v>632.98</v>
      </c>
      <c r="O27" s="39">
        <v>25</v>
      </c>
      <c r="P27" s="41">
        <v>558.54</v>
      </c>
      <c r="Q27" s="41">
        <f t="shared" si="2"/>
        <v>88.239754810578532</v>
      </c>
    </row>
    <row r="28" spans="1:17" x14ac:dyDescent="0.25">
      <c r="A28" s="39">
        <v>22</v>
      </c>
      <c r="B28" s="39" t="s">
        <v>37</v>
      </c>
      <c r="C28" s="39">
        <v>0</v>
      </c>
      <c r="D28" s="41">
        <v>0</v>
      </c>
      <c r="E28" s="39">
        <v>0</v>
      </c>
      <c r="F28" s="41">
        <v>0</v>
      </c>
      <c r="G28" s="41" t="e">
        <f t="shared" si="0"/>
        <v>#DIV/0!</v>
      </c>
      <c r="H28" s="39">
        <v>81</v>
      </c>
      <c r="I28" s="41">
        <v>400.77</v>
      </c>
      <c r="J28" s="39">
        <v>0</v>
      </c>
      <c r="K28" s="41">
        <v>0</v>
      </c>
      <c r="L28" s="41">
        <f t="shared" si="1"/>
        <v>0</v>
      </c>
      <c r="M28" s="39">
        <v>141</v>
      </c>
      <c r="N28" s="41">
        <v>1055.72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0</v>
      </c>
      <c r="D29" s="41">
        <v>0</v>
      </c>
      <c r="E29" s="39">
        <v>0</v>
      </c>
      <c r="F29" s="41">
        <v>0</v>
      </c>
      <c r="G29" s="41" t="e">
        <f t="shared" si="0"/>
        <v>#DIV/0!</v>
      </c>
      <c r="H29" s="39">
        <v>26</v>
      </c>
      <c r="I29" s="41">
        <v>100.77</v>
      </c>
      <c r="J29" s="39">
        <v>0</v>
      </c>
      <c r="K29" s="41">
        <v>0</v>
      </c>
      <c r="L29" s="41">
        <f t="shared" si="1"/>
        <v>0</v>
      </c>
      <c r="M29" s="39">
        <v>51</v>
      </c>
      <c r="N29" s="41">
        <v>296.27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1</v>
      </c>
      <c r="I30" s="41">
        <v>0.77</v>
      </c>
      <c r="J30" s="39">
        <v>0</v>
      </c>
      <c r="K30" s="41">
        <v>0</v>
      </c>
      <c r="L30" s="41">
        <f t="shared" si="1"/>
        <v>0</v>
      </c>
      <c r="M30" s="39">
        <v>1</v>
      </c>
      <c r="N30" s="41">
        <v>1.8</v>
      </c>
      <c r="O30" s="39">
        <v>0</v>
      </c>
      <c r="P30" s="41">
        <v>0</v>
      </c>
      <c r="Q30" s="41">
        <f t="shared" si="2"/>
        <v>0</v>
      </c>
    </row>
    <row r="31" spans="1:17" x14ac:dyDescent="0.25">
      <c r="A31" s="39">
        <v>25</v>
      </c>
      <c r="B31" s="39" t="s">
        <v>40</v>
      </c>
      <c r="C31" s="39">
        <v>0</v>
      </c>
      <c r="D31" s="41">
        <v>0</v>
      </c>
      <c r="E31" s="39">
        <v>0</v>
      </c>
      <c r="F31" s="41">
        <v>0</v>
      </c>
      <c r="G31" s="41" t="e">
        <f t="shared" si="0"/>
        <v>#DIV/0!</v>
      </c>
      <c r="H31" s="39">
        <v>65</v>
      </c>
      <c r="I31" s="41">
        <v>486.48</v>
      </c>
      <c r="J31" s="39">
        <v>0</v>
      </c>
      <c r="K31" s="41">
        <v>0</v>
      </c>
      <c r="L31" s="41">
        <f t="shared" si="1"/>
        <v>0</v>
      </c>
      <c r="M31" s="39">
        <v>202</v>
      </c>
      <c r="N31" s="41">
        <v>1127.6300000000001</v>
      </c>
      <c r="O31" s="39">
        <v>0</v>
      </c>
      <c r="P31" s="41">
        <v>0</v>
      </c>
      <c r="Q31" s="41">
        <f t="shared" si="2"/>
        <v>0</v>
      </c>
    </row>
    <row r="32" spans="1:17" x14ac:dyDescent="0.25">
      <c r="A32" s="40"/>
      <c r="B32" s="40" t="s">
        <v>41</v>
      </c>
      <c r="C32" s="40">
        <f>SUM(C19:C31)</f>
        <v>3</v>
      </c>
      <c r="D32" s="42">
        <f>SUM(D19:D31)</f>
        <v>9</v>
      </c>
      <c r="E32" s="40">
        <f>SUM(E19:E31)</f>
        <v>607</v>
      </c>
      <c r="F32" s="42">
        <f>SUM(F19:F31)</f>
        <v>9350.11</v>
      </c>
      <c r="G32" s="42">
        <f t="shared" si="0"/>
        <v>103890.11111111112</v>
      </c>
      <c r="H32" s="40">
        <f>SUM(H19:H31)</f>
        <v>2084</v>
      </c>
      <c r="I32" s="42">
        <f>SUM(I19:I31)</f>
        <v>8942.7900000000009</v>
      </c>
      <c r="J32" s="40">
        <f>SUM(J19:J31)</f>
        <v>22</v>
      </c>
      <c r="K32" s="42">
        <f>SUM(K19:K31)</f>
        <v>457.81999999999994</v>
      </c>
      <c r="L32" s="42">
        <f t="shared" si="1"/>
        <v>5.1194314078715912</v>
      </c>
      <c r="M32" s="40">
        <f>SUM(M19:M31)</f>
        <v>3439</v>
      </c>
      <c r="N32" s="42">
        <f>SUM(N19:N31)</f>
        <v>27708.25</v>
      </c>
      <c r="O32" s="40">
        <f>SUM(O19:O31)</f>
        <v>323</v>
      </c>
      <c r="P32" s="42">
        <f>SUM(P19:P31)</f>
        <v>12631.71</v>
      </c>
      <c r="Q32" s="42">
        <f t="shared" si="2"/>
        <v>45.588263423348643</v>
      </c>
    </row>
    <row r="33" spans="1:17" x14ac:dyDescent="0.25">
      <c r="A33" s="40"/>
      <c r="B33" s="40" t="s">
        <v>42</v>
      </c>
      <c r="C33" s="40">
        <f>SUM(C18,C32)</f>
        <v>12</v>
      </c>
      <c r="D33" s="42">
        <f>SUM(D18,D32)</f>
        <v>30</v>
      </c>
      <c r="E33" s="40">
        <f>SUM(E18,E32)</f>
        <v>707</v>
      </c>
      <c r="F33" s="42">
        <f>SUM(F18,F32)</f>
        <v>10577.150000000001</v>
      </c>
      <c r="G33" s="42">
        <f t="shared" si="0"/>
        <v>35257.166666666672</v>
      </c>
      <c r="H33" s="40">
        <f>SUM(H18,H32)</f>
        <v>7264</v>
      </c>
      <c r="I33" s="42">
        <f>SUM(I18,I32)</f>
        <v>35536.149999999994</v>
      </c>
      <c r="J33" s="40">
        <f>SUM(J18,J32)</f>
        <v>651</v>
      </c>
      <c r="K33" s="42">
        <f>SUM(K18,K32)</f>
        <v>5661.53</v>
      </c>
      <c r="L33" s="42">
        <f t="shared" si="1"/>
        <v>15.931748374542545</v>
      </c>
      <c r="M33" s="40">
        <f>SUM(M18,M32)</f>
        <v>15622</v>
      </c>
      <c r="N33" s="42">
        <f>SUM(N18,N32)</f>
        <v>109240.51</v>
      </c>
      <c r="O33" s="40">
        <f>SUM(O18,O32)</f>
        <v>9302</v>
      </c>
      <c r="P33" s="42">
        <f>SUM(P18,P32)</f>
        <v>176821.59000000003</v>
      </c>
      <c r="Q33" s="42">
        <f t="shared" si="2"/>
        <v>161.86448598601382</v>
      </c>
    </row>
    <row r="34" spans="1:17" x14ac:dyDescent="0.25">
      <c r="A34" s="39">
        <v>26</v>
      </c>
      <c r="B34" s="39" t="s">
        <v>43</v>
      </c>
      <c r="C34" s="39">
        <v>1</v>
      </c>
      <c r="D34" s="41">
        <v>5</v>
      </c>
      <c r="E34" s="39">
        <v>0</v>
      </c>
      <c r="F34" s="41">
        <v>0</v>
      </c>
      <c r="G34" s="41">
        <f t="shared" si="0"/>
        <v>0</v>
      </c>
      <c r="H34" s="39">
        <v>561</v>
      </c>
      <c r="I34" s="41">
        <v>3778.74</v>
      </c>
      <c r="J34" s="39">
        <v>5</v>
      </c>
      <c r="K34" s="41">
        <v>163.1</v>
      </c>
      <c r="L34" s="41">
        <f t="shared" si="1"/>
        <v>4.3162535660034829</v>
      </c>
      <c r="M34" s="39">
        <v>1355</v>
      </c>
      <c r="N34" s="41">
        <v>8840.7099999999991</v>
      </c>
      <c r="O34" s="39">
        <v>158</v>
      </c>
      <c r="P34" s="41">
        <v>5745.61</v>
      </c>
      <c r="Q34" s="41">
        <f t="shared" si="2"/>
        <v>64.990368420635903</v>
      </c>
    </row>
    <row r="35" spans="1:17" x14ac:dyDescent="0.25">
      <c r="A35" s="40"/>
      <c r="B35" s="40" t="s">
        <v>44</v>
      </c>
      <c r="C35" s="40">
        <f>SUM(C34:C34)</f>
        <v>1</v>
      </c>
      <c r="D35" s="42">
        <f>SUM(D34:D34)</f>
        <v>5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561</v>
      </c>
      <c r="I35" s="42">
        <f>SUM(I34:I34)</f>
        <v>3778.74</v>
      </c>
      <c r="J35" s="40">
        <f>SUM(J34:J34)</f>
        <v>5</v>
      </c>
      <c r="K35" s="42">
        <f>SUM(K34:K34)</f>
        <v>163.1</v>
      </c>
      <c r="L35" s="42">
        <f t="shared" si="1"/>
        <v>4.3162535660034829</v>
      </c>
      <c r="M35" s="40">
        <f>SUM(M34:M34)</f>
        <v>1355</v>
      </c>
      <c r="N35" s="42">
        <f>SUM(N34:N34)</f>
        <v>8840.7099999999991</v>
      </c>
      <c r="O35" s="40">
        <f>SUM(O34:O34)</f>
        <v>158</v>
      </c>
      <c r="P35" s="42">
        <f>SUM(P34:P34)</f>
        <v>5745.61</v>
      </c>
      <c r="Q35" s="42">
        <f t="shared" si="2"/>
        <v>64.990368420635903</v>
      </c>
    </row>
    <row r="36" spans="1:17" x14ac:dyDescent="0.25">
      <c r="A36" s="39">
        <v>27</v>
      </c>
      <c r="B36" s="39" t="s">
        <v>45</v>
      </c>
      <c r="C36" s="39">
        <v>0</v>
      </c>
      <c r="D36" s="41">
        <v>0</v>
      </c>
      <c r="E36" s="39">
        <v>0</v>
      </c>
      <c r="F36" s="41">
        <v>0</v>
      </c>
      <c r="G36" s="41" t="e">
        <f t="shared" si="0"/>
        <v>#DIV/0!</v>
      </c>
      <c r="H36" s="39">
        <v>0</v>
      </c>
      <c r="I36" s="41">
        <v>0</v>
      </c>
      <c r="J36" s="39">
        <v>0</v>
      </c>
      <c r="K36" s="41">
        <v>0</v>
      </c>
      <c r="L36" s="41" t="e">
        <f t="shared" si="1"/>
        <v>#DIV/0!</v>
      </c>
      <c r="M36" s="39">
        <v>4</v>
      </c>
      <c r="N36" s="41">
        <v>11</v>
      </c>
      <c r="O36" s="39">
        <v>2</v>
      </c>
      <c r="P36" s="41">
        <v>6</v>
      </c>
      <c r="Q36" s="41">
        <f t="shared" si="2"/>
        <v>54.54545454545454</v>
      </c>
    </row>
    <row r="37" spans="1:17" x14ac:dyDescent="0.25">
      <c r="A37" s="39">
        <v>28</v>
      </c>
      <c r="B37" s="39" t="s">
        <v>46</v>
      </c>
      <c r="C37" s="39">
        <v>1</v>
      </c>
      <c r="D37" s="41">
        <v>5</v>
      </c>
      <c r="E37" s="39">
        <v>1</v>
      </c>
      <c r="F37" s="41">
        <v>15047.87</v>
      </c>
      <c r="G37" s="41">
        <f t="shared" si="0"/>
        <v>300957.40000000002</v>
      </c>
      <c r="H37" s="39">
        <v>113</v>
      </c>
      <c r="I37" s="41">
        <v>337.57</v>
      </c>
      <c r="J37" s="39">
        <v>0</v>
      </c>
      <c r="K37" s="41">
        <v>0</v>
      </c>
      <c r="L37" s="41">
        <f t="shared" si="1"/>
        <v>0</v>
      </c>
      <c r="M37" s="39">
        <v>512</v>
      </c>
      <c r="N37" s="41">
        <v>4018.32</v>
      </c>
      <c r="O37" s="39">
        <v>49</v>
      </c>
      <c r="P37" s="41">
        <v>404.88</v>
      </c>
      <c r="Q37" s="41">
        <f t="shared" si="2"/>
        <v>10.075852595114377</v>
      </c>
    </row>
    <row r="38" spans="1:17" x14ac:dyDescent="0.25">
      <c r="A38" s="39">
        <v>29</v>
      </c>
      <c r="B38" s="39" t="s">
        <v>47</v>
      </c>
      <c r="C38" s="39">
        <v>0</v>
      </c>
      <c r="D38" s="41">
        <v>0</v>
      </c>
      <c r="E38" s="39">
        <v>0</v>
      </c>
      <c r="F38" s="41">
        <v>0</v>
      </c>
      <c r="G38" s="41" t="e">
        <f t="shared" ref="G38:G57" si="3">(F38/D38)*100</f>
        <v>#DIV/0!</v>
      </c>
      <c r="H38" s="39">
        <v>500</v>
      </c>
      <c r="I38" s="41">
        <v>1200</v>
      </c>
      <c r="J38" s="39">
        <v>0</v>
      </c>
      <c r="K38" s="41">
        <v>0</v>
      </c>
      <c r="L38" s="41">
        <f t="shared" ref="L38:L57" si="4">(K38/I38)*100</f>
        <v>0</v>
      </c>
      <c r="M38" s="39">
        <v>600</v>
      </c>
      <c r="N38" s="41">
        <v>10000</v>
      </c>
      <c r="O38" s="39">
        <v>2</v>
      </c>
      <c r="P38" s="41">
        <v>14.65</v>
      </c>
      <c r="Q38" s="41">
        <f t="shared" ref="Q38:Q57" si="5">(P38/N38)*100</f>
        <v>0.14649999999999999</v>
      </c>
    </row>
    <row r="39" spans="1:17" x14ac:dyDescent="0.25">
      <c r="A39" s="39">
        <v>30</v>
      </c>
      <c r="B39" s="39" t="s">
        <v>48</v>
      </c>
      <c r="C39" s="39">
        <v>0</v>
      </c>
      <c r="D39" s="41">
        <v>0</v>
      </c>
      <c r="E39" s="39">
        <v>0</v>
      </c>
      <c r="F39" s="41">
        <v>0</v>
      </c>
      <c r="G39" s="41" t="e">
        <f t="shared" si="3"/>
        <v>#DIV/0!</v>
      </c>
      <c r="H39" s="39">
        <v>378</v>
      </c>
      <c r="I39" s="41">
        <v>5889.72</v>
      </c>
      <c r="J39" s="39">
        <v>0</v>
      </c>
      <c r="K39" s="41">
        <v>0</v>
      </c>
      <c r="L39" s="41">
        <f t="shared" si="4"/>
        <v>0</v>
      </c>
      <c r="M39" s="39">
        <v>345</v>
      </c>
      <c r="N39" s="41">
        <v>8066.53</v>
      </c>
      <c r="O39" s="39">
        <v>178</v>
      </c>
      <c r="P39" s="41">
        <v>5118.32</v>
      </c>
      <c r="Q39" s="41">
        <f t="shared" si="5"/>
        <v>63.451322935636512</v>
      </c>
    </row>
    <row r="40" spans="1:17" x14ac:dyDescent="0.25">
      <c r="A40" s="40"/>
      <c r="B40" s="40" t="s">
        <v>49</v>
      </c>
      <c r="C40" s="40">
        <f>SUM(C36:C39)</f>
        <v>1</v>
      </c>
      <c r="D40" s="42">
        <f>SUM(D36:D39)</f>
        <v>5</v>
      </c>
      <c r="E40" s="40">
        <f>SUM(E36:E39)</f>
        <v>1</v>
      </c>
      <c r="F40" s="42">
        <f>SUM(F36:F39)</f>
        <v>15047.87</v>
      </c>
      <c r="G40" s="42">
        <f t="shared" si="3"/>
        <v>300957.40000000002</v>
      </c>
      <c r="H40" s="40">
        <f>SUM(H36:H39)</f>
        <v>991</v>
      </c>
      <c r="I40" s="42">
        <f>SUM(I36:I39)</f>
        <v>7427.29</v>
      </c>
      <c r="J40" s="40">
        <f>SUM(J36:J39)</f>
        <v>0</v>
      </c>
      <c r="K40" s="42">
        <f>SUM(K36:K39)</f>
        <v>0</v>
      </c>
      <c r="L40" s="42">
        <f t="shared" si="4"/>
        <v>0</v>
      </c>
      <c r="M40" s="40">
        <f>SUM(M36:M39)</f>
        <v>1461</v>
      </c>
      <c r="N40" s="42">
        <f>SUM(N36:N39)</f>
        <v>22095.85</v>
      </c>
      <c r="O40" s="40">
        <f>SUM(O36:O39)</f>
        <v>231</v>
      </c>
      <c r="P40" s="42">
        <f>SUM(P36:P39)</f>
        <v>5543.8499999999995</v>
      </c>
      <c r="Q40" s="42">
        <f t="shared" si="5"/>
        <v>25.090005589284864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9</v>
      </c>
      <c r="I41" s="41">
        <v>11.76</v>
      </c>
      <c r="J41" s="39">
        <v>0</v>
      </c>
      <c r="K41" s="41">
        <v>0</v>
      </c>
      <c r="L41" s="41">
        <f t="shared" si="4"/>
        <v>0</v>
      </c>
      <c r="M41" s="39">
        <v>22</v>
      </c>
      <c r="N41" s="41">
        <v>23.8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0</v>
      </c>
      <c r="N42" s="41">
        <v>0</v>
      </c>
      <c r="O42" s="39">
        <v>1</v>
      </c>
      <c r="P42" s="41">
        <v>4.8</v>
      </c>
      <c r="Q42" s="41" t="e">
        <f t="shared" si="5"/>
        <v>#DIV/0!</v>
      </c>
    </row>
    <row r="43" spans="1:17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3"/>
        <v>#DIV/0!</v>
      </c>
      <c r="H43" s="39">
        <v>0</v>
      </c>
      <c r="I43" s="41">
        <v>0</v>
      </c>
      <c r="J43" s="39">
        <v>0</v>
      </c>
      <c r="K43" s="41">
        <v>0</v>
      </c>
      <c r="L43" s="41" t="e">
        <f t="shared" si="4"/>
        <v>#DIV/0!</v>
      </c>
      <c r="M43" s="39">
        <v>11</v>
      </c>
      <c r="N43" s="41">
        <v>208</v>
      </c>
      <c r="O43" s="39">
        <v>0</v>
      </c>
      <c r="P43" s="41">
        <v>0</v>
      </c>
      <c r="Q43" s="41">
        <f t="shared" si="5"/>
        <v>0</v>
      </c>
    </row>
    <row r="44" spans="1:17" x14ac:dyDescent="0.25">
      <c r="A44" s="39">
        <v>34</v>
      </c>
      <c r="B44" s="39" t="s">
        <v>53</v>
      </c>
      <c r="C44" s="39">
        <v>0</v>
      </c>
      <c r="D44" s="41">
        <v>0</v>
      </c>
      <c r="E44" s="39">
        <v>1</v>
      </c>
      <c r="F44" s="41">
        <v>16.09</v>
      </c>
      <c r="G44" s="41" t="e">
        <f t="shared" si="3"/>
        <v>#DIV/0!</v>
      </c>
      <c r="H44" s="39">
        <v>76</v>
      </c>
      <c r="I44" s="41">
        <v>508.6</v>
      </c>
      <c r="J44" s="39">
        <v>0</v>
      </c>
      <c r="K44" s="41">
        <v>0</v>
      </c>
      <c r="L44" s="41">
        <f t="shared" si="4"/>
        <v>0</v>
      </c>
      <c r="M44" s="39">
        <v>230</v>
      </c>
      <c r="N44" s="41">
        <v>1707.57</v>
      </c>
      <c r="O44" s="39">
        <v>3</v>
      </c>
      <c r="P44" s="41">
        <v>59.6</v>
      </c>
      <c r="Q44" s="41">
        <f t="shared" si="5"/>
        <v>3.4903400739061943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1</v>
      </c>
      <c r="I45" s="41">
        <v>0.77</v>
      </c>
      <c r="J45" s="39">
        <v>0</v>
      </c>
      <c r="K45" s="41">
        <v>0</v>
      </c>
      <c r="L45" s="41">
        <f t="shared" si="4"/>
        <v>0</v>
      </c>
      <c r="M45" s="39">
        <v>1</v>
      </c>
      <c r="N45" s="41">
        <v>1.8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0</v>
      </c>
      <c r="D46" s="42">
        <f>SUM(D41:D45)</f>
        <v>0</v>
      </c>
      <c r="E46" s="40">
        <f>SUM(E41:E45)</f>
        <v>1</v>
      </c>
      <c r="F46" s="42">
        <f>SUM(F41:F45)</f>
        <v>16.09</v>
      </c>
      <c r="G46" s="42" t="e">
        <f t="shared" si="3"/>
        <v>#DIV/0!</v>
      </c>
      <c r="H46" s="40">
        <f>SUM(H41:H45)</f>
        <v>86</v>
      </c>
      <c r="I46" s="42">
        <f>SUM(I41:I45)</f>
        <v>521.13</v>
      </c>
      <c r="J46" s="40">
        <f>SUM(J41:J45)</f>
        <v>0</v>
      </c>
      <c r="K46" s="42">
        <f>SUM(K41:K45)</f>
        <v>0</v>
      </c>
      <c r="L46" s="42">
        <f t="shared" si="4"/>
        <v>0</v>
      </c>
      <c r="M46" s="40">
        <f>SUM(M41:M45)</f>
        <v>264</v>
      </c>
      <c r="N46" s="42">
        <f>SUM(N41:N45)</f>
        <v>1941.1699999999998</v>
      </c>
      <c r="O46" s="40">
        <f>SUM(O41:O45)</f>
        <v>4</v>
      </c>
      <c r="P46" s="42">
        <f>SUM(P41:P45)</f>
        <v>64.400000000000006</v>
      </c>
      <c r="Q46" s="42">
        <f t="shared" si="5"/>
        <v>3.3175868161984789</v>
      </c>
    </row>
    <row r="47" spans="1:17" x14ac:dyDescent="0.25">
      <c r="A47" s="39">
        <v>36</v>
      </c>
      <c r="B47" s="39" t="s">
        <v>56</v>
      </c>
      <c r="C47" s="39">
        <v>0</v>
      </c>
      <c r="D47" s="41">
        <v>0</v>
      </c>
      <c r="E47" s="39">
        <v>0</v>
      </c>
      <c r="F47" s="41">
        <v>0</v>
      </c>
      <c r="G47" s="41" t="e">
        <f t="shared" si="3"/>
        <v>#DIV/0!</v>
      </c>
      <c r="H47" s="39">
        <v>59</v>
      </c>
      <c r="I47" s="41">
        <v>224.63</v>
      </c>
      <c r="J47" s="39">
        <v>0</v>
      </c>
      <c r="K47" s="41">
        <v>0</v>
      </c>
      <c r="L47" s="41">
        <f t="shared" si="4"/>
        <v>0</v>
      </c>
      <c r="M47" s="39">
        <v>140</v>
      </c>
      <c r="N47" s="41">
        <v>814.43</v>
      </c>
      <c r="O47" s="39">
        <v>0</v>
      </c>
      <c r="P47" s="41">
        <v>0</v>
      </c>
      <c r="Q47" s="41">
        <f t="shared" si="5"/>
        <v>0</v>
      </c>
    </row>
    <row r="48" spans="1:17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3"/>
        <v>#DIV/0!</v>
      </c>
      <c r="H48" s="39">
        <v>25</v>
      </c>
      <c r="I48" s="41">
        <v>100</v>
      </c>
      <c r="J48" s="39">
        <v>0</v>
      </c>
      <c r="K48" s="41">
        <v>0</v>
      </c>
      <c r="L48" s="41">
        <f t="shared" si="4"/>
        <v>0</v>
      </c>
      <c r="M48" s="39">
        <v>50</v>
      </c>
      <c r="N48" s="41">
        <v>318.49</v>
      </c>
      <c r="O48" s="39">
        <v>0</v>
      </c>
      <c r="P48" s="41">
        <v>0</v>
      </c>
      <c r="Q48" s="41">
        <f t="shared" si="5"/>
        <v>0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0</v>
      </c>
      <c r="E49" s="39">
        <v>0</v>
      </c>
      <c r="F49" s="41">
        <v>0</v>
      </c>
      <c r="G49" s="41" t="e">
        <f t="shared" si="3"/>
        <v>#DIV/0!</v>
      </c>
      <c r="H49" s="39">
        <v>6</v>
      </c>
      <c r="I49" s="41">
        <v>17.760000000000002</v>
      </c>
      <c r="J49" s="39">
        <v>0</v>
      </c>
      <c r="K49" s="41">
        <v>0</v>
      </c>
      <c r="L49" s="41">
        <f t="shared" si="4"/>
        <v>0</v>
      </c>
      <c r="M49" s="39">
        <v>26</v>
      </c>
      <c r="N49" s="41">
        <v>33.799999999999997</v>
      </c>
      <c r="O49" s="39">
        <v>0</v>
      </c>
      <c r="P49" s="41">
        <v>0</v>
      </c>
      <c r="Q49" s="41">
        <f t="shared" si="5"/>
        <v>0</v>
      </c>
    </row>
    <row r="50" spans="1:17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3"/>
        <v>#DIV/0!</v>
      </c>
      <c r="H50" s="39">
        <v>10</v>
      </c>
      <c r="I50" s="41">
        <v>25</v>
      </c>
      <c r="J50" s="39">
        <v>0</v>
      </c>
      <c r="K50" s="41">
        <v>0</v>
      </c>
      <c r="L50" s="41">
        <f t="shared" si="4"/>
        <v>0</v>
      </c>
      <c r="M50" s="39">
        <v>20</v>
      </c>
      <c r="N50" s="41">
        <v>321.83</v>
      </c>
      <c r="O50" s="39">
        <v>0</v>
      </c>
      <c r="P50" s="41">
        <v>0</v>
      </c>
      <c r="Q50" s="41">
        <f t="shared" si="5"/>
        <v>0</v>
      </c>
    </row>
    <row r="51" spans="1:17" x14ac:dyDescent="0.25">
      <c r="A51" s="40"/>
      <c r="B51" s="40" t="s">
        <v>60</v>
      </c>
      <c r="C51" s="40">
        <f>SUM(C47:C50)</f>
        <v>0</v>
      </c>
      <c r="D51" s="42">
        <f>SUM(D47:D50)</f>
        <v>0</v>
      </c>
      <c r="E51" s="40">
        <f>SUM(E47:E50)</f>
        <v>0</v>
      </c>
      <c r="F51" s="42">
        <f>SUM(F47:F50)</f>
        <v>0</v>
      </c>
      <c r="G51" s="42" t="e">
        <f t="shared" si="3"/>
        <v>#DIV/0!</v>
      </c>
      <c r="H51" s="40">
        <f>SUM(H47:H50)</f>
        <v>100</v>
      </c>
      <c r="I51" s="42">
        <f>SUM(I47:I50)</f>
        <v>367.39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236</v>
      </c>
      <c r="N51" s="42">
        <f>SUM(N47:N50)</f>
        <v>1488.55</v>
      </c>
      <c r="O51" s="40">
        <f>SUM(O47:O50)</f>
        <v>0</v>
      </c>
      <c r="P51" s="42">
        <f>SUM(P47:P50)</f>
        <v>0</v>
      </c>
      <c r="Q51" s="42">
        <f t="shared" si="5"/>
        <v>0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14</v>
      </c>
      <c r="D57" s="42">
        <f>SUM(D33,D35,D40,D46,D51,D56)</f>
        <v>40</v>
      </c>
      <c r="E57" s="40">
        <f>SUM(E33,E35,E40,E46,E51,E56)</f>
        <v>709</v>
      </c>
      <c r="F57" s="42">
        <f>SUM(F33,F35,F40,F46,F51,F56)</f>
        <v>25641.110000000004</v>
      </c>
      <c r="G57" s="42">
        <f t="shared" si="3"/>
        <v>64102.775000000009</v>
      </c>
      <c r="H57" s="40">
        <f>SUM(H33,H35,H40,H46,H51,H56)</f>
        <v>9002</v>
      </c>
      <c r="I57" s="42">
        <f>SUM(I33,I35,I40,I46,I51,I56)</f>
        <v>47630.69999999999</v>
      </c>
      <c r="J57" s="40">
        <f>SUM(J33,J35,J40,J46,J51,J56)</f>
        <v>656</v>
      </c>
      <c r="K57" s="42">
        <f>SUM(K33,K35,K40,K46,K51,K56)</f>
        <v>5824.63</v>
      </c>
      <c r="L57" s="42">
        <f t="shared" si="4"/>
        <v>12.228730629614937</v>
      </c>
      <c r="M57" s="40">
        <f>SUM(M33,M35,M40,M46,M51,M56)</f>
        <v>18938</v>
      </c>
      <c r="N57" s="42">
        <f>SUM(N33,N35,N40,N46,N51,N56)</f>
        <v>143606.79</v>
      </c>
      <c r="O57" s="40">
        <f>SUM(O33,O35,O40,O46,O51,O56)</f>
        <v>9695</v>
      </c>
      <c r="P57" s="42">
        <f>SUM(P33,P35,P40,P46,P51,P56)</f>
        <v>188175.45</v>
      </c>
      <c r="Q57" s="42">
        <f t="shared" si="5"/>
        <v>131.03520383681021</v>
      </c>
    </row>
  </sheetData>
  <mergeCells count="15">
    <mergeCell ref="Q3:Q5"/>
    <mergeCell ref="A2:Q2"/>
    <mergeCell ref="C3:F3"/>
    <mergeCell ref="C4:D4"/>
    <mergeCell ref="E4:F4"/>
    <mergeCell ref="G3:G5"/>
    <mergeCell ref="H3:K3"/>
    <mergeCell ref="H4:I4"/>
    <mergeCell ref="J4:K4"/>
    <mergeCell ref="A3:A5"/>
    <mergeCell ref="B3:B5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7"/>
  <sheetViews>
    <sheetView workbookViewId="0">
      <selection activeCell="H1" sqref="H1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4.28515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12" t="s">
        <v>149</v>
      </c>
      <c r="I1" s="16"/>
      <c r="J1" s="17"/>
      <c r="K1" s="18" t="s">
        <v>128</v>
      </c>
      <c r="L1" s="16"/>
      <c r="M1" s="22" t="s">
        <v>2</v>
      </c>
      <c r="N1" s="16"/>
      <c r="O1" s="17"/>
      <c r="P1" s="16"/>
      <c r="Q1" s="19"/>
    </row>
    <row r="2" spans="1:17" ht="21.75" customHeight="1" x14ac:dyDescent="0.25">
      <c r="A2" s="95" t="s">
        <v>121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1.75" customHeight="1" x14ac:dyDescent="0.25">
      <c r="A3" s="104" t="s">
        <v>122</v>
      </c>
      <c r="B3" s="74" t="s">
        <v>5</v>
      </c>
      <c r="C3" s="61" t="s">
        <v>129</v>
      </c>
      <c r="D3" s="96"/>
      <c r="E3" s="96"/>
      <c r="F3" s="97"/>
      <c r="G3" s="92" t="s">
        <v>7</v>
      </c>
      <c r="H3" s="61" t="s">
        <v>130</v>
      </c>
      <c r="I3" s="96"/>
      <c r="J3" s="96"/>
      <c r="K3" s="97"/>
      <c r="L3" s="92" t="s">
        <v>7</v>
      </c>
      <c r="M3" s="61" t="s">
        <v>131</v>
      </c>
      <c r="N3" s="96"/>
      <c r="O3" s="96"/>
      <c r="P3" s="97"/>
      <c r="Q3" s="92" t="s">
        <v>7</v>
      </c>
    </row>
    <row r="4" spans="1:17" ht="14.25" customHeight="1" x14ac:dyDescent="0.25">
      <c r="A4" s="105"/>
      <c r="B4" s="105"/>
      <c r="C4" s="61" t="s">
        <v>126</v>
      </c>
      <c r="D4" s="97"/>
      <c r="E4" s="61" t="s">
        <v>127</v>
      </c>
      <c r="F4" s="97"/>
      <c r="G4" s="93"/>
      <c r="H4" s="61" t="s">
        <v>126</v>
      </c>
      <c r="I4" s="97"/>
      <c r="J4" s="61" t="s">
        <v>127</v>
      </c>
      <c r="K4" s="97"/>
      <c r="L4" s="93"/>
      <c r="M4" s="61" t="s">
        <v>126</v>
      </c>
      <c r="N4" s="97"/>
      <c r="O4" s="61" t="s">
        <v>127</v>
      </c>
      <c r="P4" s="97"/>
      <c r="Q4" s="93"/>
    </row>
    <row r="5" spans="1:17" x14ac:dyDescent="0.25">
      <c r="A5" s="106"/>
      <c r="B5" s="106"/>
      <c r="C5" s="4" t="s">
        <v>87</v>
      </c>
      <c r="D5" s="8" t="s">
        <v>88</v>
      </c>
      <c r="E5" s="11" t="s">
        <v>87</v>
      </c>
      <c r="F5" s="12" t="s">
        <v>88</v>
      </c>
      <c r="G5" s="94"/>
      <c r="H5" s="4" t="s">
        <v>87</v>
      </c>
      <c r="I5" s="8" t="s">
        <v>88</v>
      </c>
      <c r="J5" s="11" t="s">
        <v>87</v>
      </c>
      <c r="K5" s="12" t="s">
        <v>88</v>
      </c>
      <c r="L5" s="94"/>
      <c r="M5" s="4" t="s">
        <v>87</v>
      </c>
      <c r="N5" s="8" t="s">
        <v>88</v>
      </c>
      <c r="O5" s="11" t="s">
        <v>87</v>
      </c>
      <c r="P5" s="12" t="s">
        <v>88</v>
      </c>
      <c r="Q5" s="94"/>
    </row>
    <row r="6" spans="1:17" x14ac:dyDescent="0.25">
      <c r="A6" s="39">
        <v>1</v>
      </c>
      <c r="B6" s="39" t="s">
        <v>15</v>
      </c>
      <c r="C6" s="39">
        <v>1522</v>
      </c>
      <c r="D6" s="41">
        <v>2760.82</v>
      </c>
      <c r="E6" s="39">
        <v>1030</v>
      </c>
      <c r="F6" s="41">
        <v>4315.5</v>
      </c>
      <c r="G6" s="41">
        <f t="shared" ref="G6:G37" si="0">(F6/D6)*100</f>
        <v>156.31225505465767</v>
      </c>
      <c r="H6" s="39">
        <v>2268</v>
      </c>
      <c r="I6" s="41">
        <v>9335.56</v>
      </c>
      <c r="J6" s="39">
        <v>1624</v>
      </c>
      <c r="K6" s="41">
        <v>15747.77</v>
      </c>
      <c r="L6" s="41">
        <f t="shared" ref="L6:L37" si="1">(K6/I6)*100</f>
        <v>168.68586351541848</v>
      </c>
      <c r="M6" s="39">
        <v>4727</v>
      </c>
      <c r="N6" s="41">
        <v>17062.09</v>
      </c>
      <c r="O6" s="39">
        <v>3040</v>
      </c>
      <c r="P6" s="41">
        <v>27590.04</v>
      </c>
      <c r="Q6" s="41">
        <f t="shared" ref="Q6:Q37" si="2">(P6/N6)*100</f>
        <v>161.70375376052993</v>
      </c>
    </row>
    <row r="7" spans="1:17" x14ac:dyDescent="0.25">
      <c r="A7" s="39">
        <v>2</v>
      </c>
      <c r="B7" s="39" t="s">
        <v>16</v>
      </c>
      <c r="C7" s="39">
        <v>663</v>
      </c>
      <c r="D7" s="41">
        <v>2377.35</v>
      </c>
      <c r="E7" s="39">
        <v>121</v>
      </c>
      <c r="F7" s="41">
        <v>753.09</v>
      </c>
      <c r="G7" s="41">
        <f t="shared" si="0"/>
        <v>31.677708372767999</v>
      </c>
      <c r="H7" s="39">
        <v>1351</v>
      </c>
      <c r="I7" s="41">
        <v>2806.01</v>
      </c>
      <c r="J7" s="39">
        <v>1075</v>
      </c>
      <c r="K7" s="41">
        <v>5973.55</v>
      </c>
      <c r="L7" s="41">
        <f t="shared" si="1"/>
        <v>212.88413084771616</v>
      </c>
      <c r="M7" s="39">
        <v>2466</v>
      </c>
      <c r="N7" s="41">
        <v>7447.16</v>
      </c>
      <c r="O7" s="39">
        <v>1242</v>
      </c>
      <c r="P7" s="41">
        <v>8046.55</v>
      </c>
      <c r="Q7" s="41">
        <f t="shared" si="2"/>
        <v>108.04857153599494</v>
      </c>
    </row>
    <row r="8" spans="1:17" x14ac:dyDescent="0.25">
      <c r="A8" s="39">
        <v>3</v>
      </c>
      <c r="B8" s="39" t="s">
        <v>17</v>
      </c>
      <c r="C8" s="39">
        <v>362</v>
      </c>
      <c r="D8" s="41">
        <v>566.45000000000005</v>
      </c>
      <c r="E8" s="39">
        <v>197</v>
      </c>
      <c r="F8" s="41">
        <v>254.38</v>
      </c>
      <c r="G8" s="41">
        <f t="shared" si="0"/>
        <v>44.90775884897166</v>
      </c>
      <c r="H8" s="39">
        <v>483</v>
      </c>
      <c r="I8" s="41">
        <v>1056.1300000000001</v>
      </c>
      <c r="J8" s="39">
        <v>2494</v>
      </c>
      <c r="K8" s="41">
        <v>3408.75</v>
      </c>
      <c r="L8" s="41">
        <f t="shared" si="1"/>
        <v>322.75856191946059</v>
      </c>
      <c r="M8" s="39">
        <v>1085</v>
      </c>
      <c r="N8" s="41">
        <v>3533.67</v>
      </c>
      <c r="O8" s="39">
        <v>2977</v>
      </c>
      <c r="P8" s="41">
        <v>5638.63</v>
      </c>
      <c r="Q8" s="41">
        <f t="shared" si="2"/>
        <v>159.56866374053038</v>
      </c>
    </row>
    <row r="9" spans="1:17" x14ac:dyDescent="0.25">
      <c r="A9" s="39">
        <v>4</v>
      </c>
      <c r="B9" s="39" t="s">
        <v>18</v>
      </c>
      <c r="C9" s="39">
        <v>2018</v>
      </c>
      <c r="D9" s="41">
        <v>4085.8</v>
      </c>
      <c r="E9" s="39">
        <v>780</v>
      </c>
      <c r="F9" s="41">
        <v>4003.78</v>
      </c>
      <c r="G9" s="41">
        <f t="shared" si="0"/>
        <v>97.992559596651816</v>
      </c>
      <c r="H9" s="39">
        <v>4827</v>
      </c>
      <c r="I9" s="41">
        <v>6079.37</v>
      </c>
      <c r="J9" s="39">
        <v>1632</v>
      </c>
      <c r="K9" s="41">
        <v>11333.43</v>
      </c>
      <c r="L9" s="41">
        <f t="shared" si="1"/>
        <v>186.42441568780976</v>
      </c>
      <c r="M9" s="39">
        <v>7902</v>
      </c>
      <c r="N9" s="41">
        <v>17507.939999999999</v>
      </c>
      <c r="O9" s="39">
        <v>2771</v>
      </c>
      <c r="P9" s="41">
        <v>23022.9</v>
      </c>
      <c r="Q9" s="41">
        <f t="shared" si="2"/>
        <v>131.49976524936687</v>
      </c>
    </row>
    <row r="10" spans="1:17" x14ac:dyDescent="0.25">
      <c r="A10" s="39">
        <v>5</v>
      </c>
      <c r="B10" s="39" t="s">
        <v>19</v>
      </c>
      <c r="C10" s="39">
        <v>1902</v>
      </c>
      <c r="D10" s="41">
        <v>3560.85</v>
      </c>
      <c r="E10" s="39">
        <v>2114</v>
      </c>
      <c r="F10" s="41">
        <v>13760.5</v>
      </c>
      <c r="G10" s="41">
        <f t="shared" si="0"/>
        <v>386.43863122569047</v>
      </c>
      <c r="H10" s="39">
        <v>2079</v>
      </c>
      <c r="I10" s="41">
        <v>5849.16</v>
      </c>
      <c r="J10" s="39">
        <v>1830</v>
      </c>
      <c r="K10" s="41">
        <v>1744.63</v>
      </c>
      <c r="L10" s="41">
        <f t="shared" si="1"/>
        <v>29.82701789658686</v>
      </c>
      <c r="M10" s="39">
        <v>5010</v>
      </c>
      <c r="N10" s="41">
        <v>14899.18</v>
      </c>
      <c r="O10" s="39">
        <v>3947</v>
      </c>
      <c r="P10" s="41">
        <v>15505.35</v>
      </c>
      <c r="Q10" s="41">
        <f t="shared" si="2"/>
        <v>104.06847893642468</v>
      </c>
    </row>
    <row r="11" spans="1:17" x14ac:dyDescent="0.25">
      <c r="A11" s="39">
        <v>6</v>
      </c>
      <c r="B11" s="39" t="s">
        <v>20</v>
      </c>
      <c r="C11" s="39">
        <v>1041</v>
      </c>
      <c r="D11" s="41">
        <v>2351.46</v>
      </c>
      <c r="E11" s="39">
        <v>1510</v>
      </c>
      <c r="F11" s="41">
        <v>6138.21</v>
      </c>
      <c r="G11" s="41">
        <f t="shared" si="0"/>
        <v>261.03824857747952</v>
      </c>
      <c r="H11" s="39">
        <v>745</v>
      </c>
      <c r="I11" s="41">
        <v>1787.5</v>
      </c>
      <c r="J11" s="39">
        <v>30</v>
      </c>
      <c r="K11" s="41">
        <v>2649.85</v>
      </c>
      <c r="L11" s="41">
        <f t="shared" si="1"/>
        <v>148.24335664335663</v>
      </c>
      <c r="M11" s="39">
        <v>2263</v>
      </c>
      <c r="N11" s="41">
        <v>6798.89</v>
      </c>
      <c r="O11" s="39">
        <v>1586</v>
      </c>
      <c r="P11" s="41">
        <v>9945.89</v>
      </c>
      <c r="Q11" s="41">
        <f t="shared" si="2"/>
        <v>146.28696743144835</v>
      </c>
    </row>
    <row r="12" spans="1:17" x14ac:dyDescent="0.25">
      <c r="A12" s="39">
        <v>7</v>
      </c>
      <c r="B12" s="39" t="s">
        <v>21</v>
      </c>
      <c r="C12" s="39">
        <v>378</v>
      </c>
      <c r="D12" s="41">
        <v>1112.06</v>
      </c>
      <c r="E12" s="39">
        <v>25</v>
      </c>
      <c r="F12" s="41">
        <v>110.25</v>
      </c>
      <c r="G12" s="41">
        <f t="shared" si="0"/>
        <v>9.9140334154631944</v>
      </c>
      <c r="H12" s="39">
        <v>540</v>
      </c>
      <c r="I12" s="41">
        <v>800.71</v>
      </c>
      <c r="J12" s="39">
        <v>228</v>
      </c>
      <c r="K12" s="41">
        <v>1531.64</v>
      </c>
      <c r="L12" s="41">
        <f t="shared" si="1"/>
        <v>191.28523435451038</v>
      </c>
      <c r="M12" s="39">
        <v>1159</v>
      </c>
      <c r="N12" s="41">
        <v>3433.84</v>
      </c>
      <c r="O12" s="39">
        <v>270</v>
      </c>
      <c r="P12" s="41">
        <v>1790.35</v>
      </c>
      <c r="Q12" s="41">
        <f t="shared" si="2"/>
        <v>52.138422291079365</v>
      </c>
    </row>
    <row r="13" spans="1:17" x14ac:dyDescent="0.25">
      <c r="A13" s="39">
        <v>8</v>
      </c>
      <c r="B13" s="39" t="s">
        <v>22</v>
      </c>
      <c r="C13" s="39">
        <v>705</v>
      </c>
      <c r="D13" s="41">
        <v>1911.53</v>
      </c>
      <c r="E13" s="39">
        <v>308</v>
      </c>
      <c r="F13" s="41">
        <v>947.41</v>
      </c>
      <c r="G13" s="41">
        <f t="shared" si="0"/>
        <v>49.562915570250013</v>
      </c>
      <c r="H13" s="39">
        <v>1081</v>
      </c>
      <c r="I13" s="41">
        <v>3502.92</v>
      </c>
      <c r="J13" s="39">
        <v>1464</v>
      </c>
      <c r="K13" s="41">
        <v>11844.41</v>
      </c>
      <c r="L13" s="41">
        <f t="shared" si="1"/>
        <v>338.12961757619354</v>
      </c>
      <c r="M13" s="39">
        <v>2379</v>
      </c>
      <c r="N13" s="41">
        <v>9363.9</v>
      </c>
      <c r="O13" s="39">
        <v>1903</v>
      </c>
      <c r="P13" s="41">
        <v>17104.669999999998</v>
      </c>
      <c r="Q13" s="41">
        <f t="shared" si="2"/>
        <v>182.66608998387423</v>
      </c>
    </row>
    <row r="14" spans="1:17" x14ac:dyDescent="0.25">
      <c r="A14" s="39">
        <v>9</v>
      </c>
      <c r="B14" s="39" t="s">
        <v>23</v>
      </c>
      <c r="C14" s="39">
        <v>11154</v>
      </c>
      <c r="D14" s="41">
        <v>24433.73</v>
      </c>
      <c r="E14" s="39">
        <v>3843</v>
      </c>
      <c r="F14" s="41">
        <v>19797.259999999998</v>
      </c>
      <c r="G14" s="41">
        <f t="shared" si="0"/>
        <v>81.024305335288545</v>
      </c>
      <c r="H14" s="39">
        <v>22842</v>
      </c>
      <c r="I14" s="41">
        <v>60758.09</v>
      </c>
      <c r="J14" s="39">
        <v>17844</v>
      </c>
      <c r="K14" s="41">
        <v>142966.07999999999</v>
      </c>
      <c r="L14" s="41">
        <f t="shared" si="1"/>
        <v>235.30377600744194</v>
      </c>
      <c r="M14" s="39">
        <v>38111</v>
      </c>
      <c r="N14" s="41">
        <v>112990.66</v>
      </c>
      <c r="O14" s="39">
        <v>23443</v>
      </c>
      <c r="P14" s="41">
        <v>199517.65</v>
      </c>
      <c r="Q14" s="41">
        <f t="shared" si="2"/>
        <v>176.57888713987509</v>
      </c>
    </row>
    <row r="15" spans="1:17" x14ac:dyDescent="0.25">
      <c r="A15" s="39">
        <v>10</v>
      </c>
      <c r="B15" s="39" t="s">
        <v>24</v>
      </c>
      <c r="C15" s="39">
        <v>8388</v>
      </c>
      <c r="D15" s="41">
        <v>33722.370000000003</v>
      </c>
      <c r="E15" s="39">
        <v>1354</v>
      </c>
      <c r="F15" s="41">
        <v>4699.37</v>
      </c>
      <c r="G15" s="41">
        <f t="shared" si="0"/>
        <v>13.935467762200579</v>
      </c>
      <c r="H15" s="39">
        <v>23137</v>
      </c>
      <c r="I15" s="41">
        <v>108847.6</v>
      </c>
      <c r="J15" s="39">
        <v>70152</v>
      </c>
      <c r="K15" s="41">
        <v>438076.63</v>
      </c>
      <c r="L15" s="41">
        <f t="shared" si="1"/>
        <v>402.46788169881557</v>
      </c>
      <c r="M15" s="39">
        <v>36024</v>
      </c>
      <c r="N15" s="41">
        <v>171526.06</v>
      </c>
      <c r="O15" s="39">
        <v>77172</v>
      </c>
      <c r="P15" s="41">
        <v>530611.56999999995</v>
      </c>
      <c r="Q15" s="41">
        <f t="shared" si="2"/>
        <v>309.34749506867934</v>
      </c>
    </row>
    <row r="16" spans="1:17" x14ac:dyDescent="0.25">
      <c r="A16" s="39">
        <v>11</v>
      </c>
      <c r="B16" s="39" t="s">
        <v>25</v>
      </c>
      <c r="C16" s="39">
        <v>6338</v>
      </c>
      <c r="D16" s="41">
        <v>17238.66</v>
      </c>
      <c r="E16" s="39">
        <v>368</v>
      </c>
      <c r="F16" s="41">
        <v>1166.28</v>
      </c>
      <c r="G16" s="41">
        <f t="shared" si="0"/>
        <v>6.7654910532489172</v>
      </c>
      <c r="H16" s="39">
        <v>5382</v>
      </c>
      <c r="I16" s="41">
        <v>15946.91</v>
      </c>
      <c r="J16" s="39">
        <v>6861</v>
      </c>
      <c r="K16" s="41">
        <v>40369.769999999997</v>
      </c>
      <c r="L16" s="41">
        <f t="shared" si="1"/>
        <v>253.15104932554328</v>
      </c>
      <c r="M16" s="39">
        <v>14681</v>
      </c>
      <c r="N16" s="41">
        <v>48834.04</v>
      </c>
      <c r="O16" s="39">
        <v>8026</v>
      </c>
      <c r="P16" s="41">
        <v>58949.53</v>
      </c>
      <c r="Q16" s="41">
        <f t="shared" si="2"/>
        <v>120.71401424088606</v>
      </c>
    </row>
    <row r="17" spans="1:17" x14ac:dyDescent="0.25">
      <c r="A17" s="39">
        <v>12</v>
      </c>
      <c r="B17" s="39" t="s">
        <v>26</v>
      </c>
      <c r="C17" s="39">
        <v>1698</v>
      </c>
      <c r="D17" s="41">
        <v>2616.56</v>
      </c>
      <c r="E17" s="39">
        <v>3181</v>
      </c>
      <c r="F17" s="41">
        <v>11874.03</v>
      </c>
      <c r="G17" s="41">
        <f t="shared" si="0"/>
        <v>453.80308496652094</v>
      </c>
      <c r="H17" s="39">
        <v>1961</v>
      </c>
      <c r="I17" s="41">
        <v>4640.5600000000004</v>
      </c>
      <c r="J17" s="39">
        <v>1290</v>
      </c>
      <c r="K17" s="41">
        <v>7486.38</v>
      </c>
      <c r="L17" s="41">
        <f t="shared" si="1"/>
        <v>161.324926301998</v>
      </c>
      <c r="M17" s="39">
        <v>4430</v>
      </c>
      <c r="N17" s="41">
        <v>12897.35</v>
      </c>
      <c r="O17" s="39">
        <v>4686</v>
      </c>
      <c r="P17" s="41">
        <v>23850.400000000001</v>
      </c>
      <c r="Q17" s="41">
        <f t="shared" si="2"/>
        <v>184.92481013541541</v>
      </c>
    </row>
    <row r="18" spans="1:17" x14ac:dyDescent="0.25">
      <c r="A18" s="40"/>
      <c r="B18" s="40" t="s">
        <v>27</v>
      </c>
      <c r="C18" s="40">
        <f>SUM(C6:C17)</f>
        <v>36169</v>
      </c>
      <c r="D18" s="42">
        <f>SUM(D6:D17)</f>
        <v>96737.640000000014</v>
      </c>
      <c r="E18" s="40">
        <f>SUM(E6:E17)</f>
        <v>14831</v>
      </c>
      <c r="F18" s="42">
        <f>SUM(F6:F17)</f>
        <v>67820.06</v>
      </c>
      <c r="G18" s="42">
        <f t="shared" si="0"/>
        <v>70.107209561862362</v>
      </c>
      <c r="H18" s="40">
        <f>SUM(H6:H17)</f>
        <v>66696</v>
      </c>
      <c r="I18" s="42">
        <f>SUM(I6:I17)</f>
        <v>221410.52</v>
      </c>
      <c r="J18" s="40">
        <f>SUM(J6:J17)</f>
        <v>106524</v>
      </c>
      <c r="K18" s="42">
        <f>SUM(K6:K17)</f>
        <v>683132.89</v>
      </c>
      <c r="L18" s="42">
        <f t="shared" si="1"/>
        <v>308.5367804565023</v>
      </c>
      <c r="M18" s="40">
        <f>SUM(M6:M17)</f>
        <v>120237</v>
      </c>
      <c r="N18" s="42">
        <f>SUM(N6:N17)</f>
        <v>426294.77999999997</v>
      </c>
      <c r="O18" s="40">
        <f>SUM(O6:O17)</f>
        <v>131063</v>
      </c>
      <c r="P18" s="42">
        <f>SUM(P6:P17)</f>
        <v>921573.53</v>
      </c>
      <c r="Q18" s="42">
        <f t="shared" si="2"/>
        <v>216.18222254562914</v>
      </c>
    </row>
    <row r="19" spans="1:17" x14ac:dyDescent="0.25">
      <c r="A19" s="39">
        <v>13</v>
      </c>
      <c r="B19" s="39" t="s">
        <v>28</v>
      </c>
      <c r="C19" s="39">
        <v>1163</v>
      </c>
      <c r="D19" s="41">
        <v>1996.63</v>
      </c>
      <c r="E19" s="39">
        <v>825</v>
      </c>
      <c r="F19" s="41">
        <v>2756.49</v>
      </c>
      <c r="G19" s="41">
        <f t="shared" si="0"/>
        <v>138.0571262577443</v>
      </c>
      <c r="H19" s="39">
        <v>1564</v>
      </c>
      <c r="I19" s="41">
        <v>4445.42</v>
      </c>
      <c r="J19" s="39">
        <v>3548</v>
      </c>
      <c r="K19" s="41">
        <v>26857.19</v>
      </c>
      <c r="L19" s="41">
        <f t="shared" si="1"/>
        <v>604.15416316118615</v>
      </c>
      <c r="M19" s="39">
        <v>3308</v>
      </c>
      <c r="N19" s="41">
        <v>11632.02</v>
      </c>
      <c r="O19" s="39">
        <v>4380</v>
      </c>
      <c r="P19" s="41">
        <v>29699.07</v>
      </c>
      <c r="Q19" s="41">
        <f t="shared" si="2"/>
        <v>255.32168961195043</v>
      </c>
    </row>
    <row r="20" spans="1:17" x14ac:dyDescent="0.25">
      <c r="A20" s="39">
        <v>14</v>
      </c>
      <c r="B20" s="39" t="s">
        <v>29</v>
      </c>
      <c r="C20" s="39">
        <v>172</v>
      </c>
      <c r="D20" s="41">
        <v>387.63</v>
      </c>
      <c r="E20" s="39">
        <v>0</v>
      </c>
      <c r="F20" s="41">
        <v>0</v>
      </c>
      <c r="G20" s="41">
        <f t="shared" si="0"/>
        <v>0</v>
      </c>
      <c r="H20" s="39">
        <v>113</v>
      </c>
      <c r="I20" s="41">
        <v>147.74</v>
      </c>
      <c r="J20" s="39">
        <v>342</v>
      </c>
      <c r="K20" s="41">
        <v>678.96</v>
      </c>
      <c r="L20" s="41">
        <f t="shared" si="1"/>
        <v>459.56409909300123</v>
      </c>
      <c r="M20" s="39">
        <v>370</v>
      </c>
      <c r="N20" s="41">
        <v>1330.37</v>
      </c>
      <c r="O20" s="39">
        <v>342</v>
      </c>
      <c r="P20" s="41">
        <v>678.96</v>
      </c>
      <c r="Q20" s="41">
        <f t="shared" si="2"/>
        <v>51.03542623480687</v>
      </c>
    </row>
    <row r="21" spans="1:17" x14ac:dyDescent="0.25">
      <c r="A21" s="39">
        <v>15</v>
      </c>
      <c r="B21" s="39" t="s">
        <v>30</v>
      </c>
      <c r="C21" s="39">
        <v>100</v>
      </c>
      <c r="D21" s="41">
        <v>509.77</v>
      </c>
      <c r="E21" s="39">
        <v>59</v>
      </c>
      <c r="F21" s="41">
        <v>124.79</v>
      </c>
      <c r="G21" s="41">
        <f t="shared" si="0"/>
        <v>24.479667300939642</v>
      </c>
      <c r="H21" s="39">
        <v>0</v>
      </c>
      <c r="I21" s="41">
        <v>0</v>
      </c>
      <c r="J21" s="39">
        <v>0</v>
      </c>
      <c r="K21" s="41">
        <v>0</v>
      </c>
      <c r="L21" s="41" t="e">
        <f t="shared" si="1"/>
        <v>#DIV/0!</v>
      </c>
      <c r="M21" s="39">
        <v>162</v>
      </c>
      <c r="N21" s="41">
        <v>809.77</v>
      </c>
      <c r="O21" s="39">
        <v>59</v>
      </c>
      <c r="P21" s="41">
        <v>124.79</v>
      </c>
      <c r="Q21" s="41">
        <f t="shared" si="2"/>
        <v>15.410548674314931</v>
      </c>
    </row>
    <row r="22" spans="1:17" x14ac:dyDescent="0.25">
      <c r="A22" s="39">
        <v>16</v>
      </c>
      <c r="B22" s="39" t="s">
        <v>31</v>
      </c>
      <c r="C22" s="39">
        <v>5009</v>
      </c>
      <c r="D22" s="41">
        <v>10058.93</v>
      </c>
      <c r="E22" s="39">
        <v>6742</v>
      </c>
      <c r="F22" s="41">
        <v>28418.85</v>
      </c>
      <c r="G22" s="41">
        <f t="shared" si="0"/>
        <v>282.52358849301066</v>
      </c>
      <c r="H22" s="39">
        <v>9534</v>
      </c>
      <c r="I22" s="41">
        <v>53853.83</v>
      </c>
      <c r="J22" s="39">
        <v>16965</v>
      </c>
      <c r="K22" s="41">
        <v>101715.6</v>
      </c>
      <c r="L22" s="41">
        <f t="shared" si="1"/>
        <v>188.87347473707999</v>
      </c>
      <c r="M22" s="39">
        <v>17005</v>
      </c>
      <c r="N22" s="41">
        <v>77785.100000000006</v>
      </c>
      <c r="O22" s="39">
        <v>24419</v>
      </c>
      <c r="P22" s="41">
        <v>143995.01999999999</v>
      </c>
      <c r="Q22" s="41">
        <f t="shared" si="2"/>
        <v>185.11902665163379</v>
      </c>
    </row>
    <row r="23" spans="1:17" x14ac:dyDescent="0.25">
      <c r="A23" s="39">
        <v>17</v>
      </c>
      <c r="B23" s="39" t="s">
        <v>32</v>
      </c>
      <c r="C23" s="39">
        <v>2317</v>
      </c>
      <c r="D23" s="41">
        <v>5072.74</v>
      </c>
      <c r="E23" s="39">
        <v>2768</v>
      </c>
      <c r="F23" s="41">
        <v>16186.45</v>
      </c>
      <c r="G23" s="41">
        <f t="shared" si="0"/>
        <v>319.08692343782656</v>
      </c>
      <c r="H23" s="39">
        <v>8939</v>
      </c>
      <c r="I23" s="41">
        <v>26247.71</v>
      </c>
      <c r="J23" s="39">
        <v>57484</v>
      </c>
      <c r="K23" s="41">
        <v>100010.53</v>
      </c>
      <c r="L23" s="41">
        <f t="shared" si="1"/>
        <v>381.02573519747057</v>
      </c>
      <c r="M23" s="39">
        <v>12076</v>
      </c>
      <c r="N23" s="41">
        <v>37375.71</v>
      </c>
      <c r="O23" s="39">
        <v>60391</v>
      </c>
      <c r="P23" s="41">
        <v>122503.13</v>
      </c>
      <c r="Q23" s="41">
        <f t="shared" si="2"/>
        <v>327.76134553698114</v>
      </c>
    </row>
    <row r="24" spans="1:17" x14ac:dyDescent="0.25">
      <c r="A24" s="39">
        <v>18</v>
      </c>
      <c r="B24" s="39" t="s">
        <v>33</v>
      </c>
      <c r="C24" s="39">
        <v>574</v>
      </c>
      <c r="D24" s="41">
        <v>1279.98</v>
      </c>
      <c r="E24" s="39">
        <v>60</v>
      </c>
      <c r="F24" s="41">
        <v>351.56</v>
      </c>
      <c r="G24" s="41">
        <f t="shared" si="0"/>
        <v>27.466054157096202</v>
      </c>
      <c r="H24" s="39">
        <v>793</v>
      </c>
      <c r="I24" s="41">
        <v>1936.06</v>
      </c>
      <c r="J24" s="39">
        <v>1174</v>
      </c>
      <c r="K24" s="41">
        <v>3998.78</v>
      </c>
      <c r="L24" s="41">
        <f t="shared" si="1"/>
        <v>206.54215261923702</v>
      </c>
      <c r="M24" s="39">
        <v>1705</v>
      </c>
      <c r="N24" s="41">
        <v>6115.54</v>
      </c>
      <c r="O24" s="39">
        <v>1299</v>
      </c>
      <c r="P24" s="41">
        <v>5933.26</v>
      </c>
      <c r="Q24" s="41">
        <f t="shared" si="2"/>
        <v>97.019396488290482</v>
      </c>
    </row>
    <row r="25" spans="1:17" x14ac:dyDescent="0.25">
      <c r="A25" s="39">
        <v>19</v>
      </c>
      <c r="B25" s="39" t="s">
        <v>34</v>
      </c>
      <c r="C25" s="39">
        <v>232</v>
      </c>
      <c r="D25" s="41">
        <v>379.83</v>
      </c>
      <c r="E25" s="39">
        <v>1</v>
      </c>
      <c r="F25" s="41">
        <v>3.02</v>
      </c>
      <c r="G25" s="41">
        <f t="shared" si="0"/>
        <v>0.79509254140010011</v>
      </c>
      <c r="H25" s="39">
        <v>122</v>
      </c>
      <c r="I25" s="41">
        <v>124.58</v>
      </c>
      <c r="J25" s="39">
        <v>3478</v>
      </c>
      <c r="K25" s="41">
        <v>3900.48</v>
      </c>
      <c r="L25" s="41">
        <f t="shared" si="1"/>
        <v>3130.9038368919569</v>
      </c>
      <c r="M25" s="39">
        <v>483</v>
      </c>
      <c r="N25" s="41">
        <v>1435.65</v>
      </c>
      <c r="O25" s="39">
        <v>3479</v>
      </c>
      <c r="P25" s="41">
        <v>3903.5</v>
      </c>
      <c r="Q25" s="41">
        <f t="shared" si="2"/>
        <v>271.89774666527353</v>
      </c>
    </row>
    <row r="26" spans="1:17" x14ac:dyDescent="0.25">
      <c r="A26" s="39">
        <v>20</v>
      </c>
      <c r="B26" s="39" t="s">
        <v>35</v>
      </c>
      <c r="C26" s="39">
        <v>742</v>
      </c>
      <c r="D26" s="41">
        <v>1157.1400000000001</v>
      </c>
      <c r="E26" s="39">
        <v>0</v>
      </c>
      <c r="F26" s="41">
        <v>0</v>
      </c>
      <c r="G26" s="41">
        <f t="shared" si="0"/>
        <v>0</v>
      </c>
      <c r="H26" s="39">
        <v>690</v>
      </c>
      <c r="I26" s="41">
        <v>1380.87</v>
      </c>
      <c r="J26" s="39">
        <v>3806</v>
      </c>
      <c r="K26" s="41">
        <v>19436.02</v>
      </c>
      <c r="L26" s="41">
        <f t="shared" si="1"/>
        <v>1407.5198968766069</v>
      </c>
      <c r="M26" s="39">
        <v>1779</v>
      </c>
      <c r="N26" s="41">
        <v>4822.63</v>
      </c>
      <c r="O26" s="39">
        <v>3806</v>
      </c>
      <c r="P26" s="41">
        <v>19436.02</v>
      </c>
      <c r="Q26" s="41">
        <f t="shared" si="2"/>
        <v>403.01702597960036</v>
      </c>
    </row>
    <row r="27" spans="1:17" x14ac:dyDescent="0.25">
      <c r="A27" s="39">
        <v>21</v>
      </c>
      <c r="B27" s="39" t="s">
        <v>36</v>
      </c>
      <c r="C27" s="39">
        <v>145</v>
      </c>
      <c r="D27" s="41">
        <v>415.23</v>
      </c>
      <c r="E27" s="39">
        <v>131</v>
      </c>
      <c r="F27" s="41">
        <v>1304.75</v>
      </c>
      <c r="G27" s="41">
        <f t="shared" si="0"/>
        <v>314.22344242949691</v>
      </c>
      <c r="H27" s="39">
        <v>449</v>
      </c>
      <c r="I27" s="41">
        <v>572.5</v>
      </c>
      <c r="J27" s="39">
        <v>179</v>
      </c>
      <c r="K27" s="41">
        <v>2125.4699999999998</v>
      </c>
      <c r="L27" s="41">
        <f t="shared" si="1"/>
        <v>371.26113537117902</v>
      </c>
      <c r="M27" s="39">
        <v>728</v>
      </c>
      <c r="N27" s="41">
        <v>1849.63</v>
      </c>
      <c r="O27" s="39">
        <v>339</v>
      </c>
      <c r="P27" s="41">
        <v>4034.83</v>
      </c>
      <c r="Q27" s="41">
        <f t="shared" si="2"/>
        <v>218.14254742840458</v>
      </c>
    </row>
    <row r="28" spans="1:17" x14ac:dyDescent="0.25">
      <c r="A28" s="39">
        <v>22</v>
      </c>
      <c r="B28" s="39" t="s">
        <v>37</v>
      </c>
      <c r="C28" s="39">
        <v>160</v>
      </c>
      <c r="D28" s="41">
        <v>490.09</v>
      </c>
      <c r="E28" s="39">
        <v>0</v>
      </c>
      <c r="F28" s="41">
        <v>0</v>
      </c>
      <c r="G28" s="41">
        <f t="shared" si="0"/>
        <v>0</v>
      </c>
      <c r="H28" s="39">
        <v>50</v>
      </c>
      <c r="I28" s="41">
        <v>34.69</v>
      </c>
      <c r="J28" s="39">
        <v>425</v>
      </c>
      <c r="K28" s="41">
        <v>3492.73</v>
      </c>
      <c r="L28" s="41">
        <f t="shared" si="1"/>
        <v>10068.40588065725</v>
      </c>
      <c r="M28" s="39">
        <v>432</v>
      </c>
      <c r="N28" s="41">
        <v>1981.27</v>
      </c>
      <c r="O28" s="39">
        <v>425</v>
      </c>
      <c r="P28" s="41">
        <v>3492.73</v>
      </c>
      <c r="Q28" s="41">
        <f t="shared" si="2"/>
        <v>176.28743179879572</v>
      </c>
    </row>
    <row r="29" spans="1:17" x14ac:dyDescent="0.25">
      <c r="A29" s="39">
        <v>23</v>
      </c>
      <c r="B29" s="39" t="s">
        <v>38</v>
      </c>
      <c r="C29" s="39">
        <v>75</v>
      </c>
      <c r="D29" s="41">
        <v>190.09</v>
      </c>
      <c r="E29" s="39">
        <v>0</v>
      </c>
      <c r="F29" s="41">
        <v>0</v>
      </c>
      <c r="G29" s="41">
        <f t="shared" si="0"/>
        <v>0</v>
      </c>
      <c r="H29" s="39">
        <v>30</v>
      </c>
      <c r="I29" s="41">
        <v>34.69</v>
      </c>
      <c r="J29" s="39">
        <v>68</v>
      </c>
      <c r="K29" s="41">
        <v>106.14</v>
      </c>
      <c r="L29" s="41">
        <f t="shared" si="1"/>
        <v>305.96713750360334</v>
      </c>
      <c r="M29" s="39">
        <v>182</v>
      </c>
      <c r="N29" s="41">
        <v>621.82000000000005</v>
      </c>
      <c r="O29" s="39">
        <v>68</v>
      </c>
      <c r="P29" s="41">
        <v>106.14</v>
      </c>
      <c r="Q29" s="41">
        <f t="shared" si="2"/>
        <v>17.069248335531181</v>
      </c>
    </row>
    <row r="30" spans="1:17" x14ac:dyDescent="0.25">
      <c r="A30" s="39">
        <v>24</v>
      </c>
      <c r="B30" s="39" t="s">
        <v>39</v>
      </c>
      <c r="C30" s="39">
        <v>100</v>
      </c>
      <c r="D30" s="41">
        <v>90.09</v>
      </c>
      <c r="E30" s="39">
        <v>47</v>
      </c>
      <c r="F30" s="41">
        <v>54.66</v>
      </c>
      <c r="G30" s="41">
        <f t="shared" si="0"/>
        <v>60.672660672660669</v>
      </c>
      <c r="H30" s="39">
        <v>60</v>
      </c>
      <c r="I30" s="41">
        <v>34.68</v>
      </c>
      <c r="J30" s="39">
        <v>2</v>
      </c>
      <c r="K30" s="41">
        <v>0.3</v>
      </c>
      <c r="L30" s="41">
        <f t="shared" si="1"/>
        <v>0.86505190311418678</v>
      </c>
      <c r="M30" s="39">
        <v>162</v>
      </c>
      <c r="N30" s="41">
        <v>127.34</v>
      </c>
      <c r="O30" s="39">
        <v>49</v>
      </c>
      <c r="P30" s="41">
        <v>54.96</v>
      </c>
      <c r="Q30" s="41">
        <f t="shared" si="2"/>
        <v>43.160043976755141</v>
      </c>
    </row>
    <row r="31" spans="1:17" x14ac:dyDescent="0.25">
      <c r="A31" s="39">
        <v>25</v>
      </c>
      <c r="B31" s="39" t="s">
        <v>40</v>
      </c>
      <c r="C31" s="39">
        <v>427</v>
      </c>
      <c r="D31" s="41">
        <v>928.4</v>
      </c>
      <c r="E31" s="39">
        <v>122</v>
      </c>
      <c r="F31" s="41">
        <v>579.64</v>
      </c>
      <c r="G31" s="41">
        <f t="shared" si="0"/>
        <v>62.434295562257645</v>
      </c>
      <c r="H31" s="39">
        <v>1755</v>
      </c>
      <c r="I31" s="41">
        <v>2301.94</v>
      </c>
      <c r="J31" s="39">
        <v>4566</v>
      </c>
      <c r="K31" s="41">
        <v>15966.6</v>
      </c>
      <c r="L31" s="41">
        <f t="shared" si="1"/>
        <v>693.61495086752916</v>
      </c>
      <c r="M31" s="39">
        <v>2449</v>
      </c>
      <c r="N31" s="41">
        <v>4844.45</v>
      </c>
      <c r="O31" s="39">
        <v>4688</v>
      </c>
      <c r="P31" s="41">
        <v>16546.23</v>
      </c>
      <c r="Q31" s="41">
        <f t="shared" si="2"/>
        <v>341.55022758001422</v>
      </c>
    </row>
    <row r="32" spans="1:17" x14ac:dyDescent="0.25">
      <c r="A32" s="40"/>
      <c r="B32" s="40" t="s">
        <v>41</v>
      </c>
      <c r="C32" s="40">
        <f>SUM(C19:C31)</f>
        <v>11216</v>
      </c>
      <c r="D32" s="42">
        <f>SUM(D19:D31)</f>
        <v>22956.550000000003</v>
      </c>
      <c r="E32" s="40">
        <f>SUM(E19:E31)</f>
        <v>10755</v>
      </c>
      <c r="F32" s="42">
        <f>SUM(F19:F31)</f>
        <v>49780.21</v>
      </c>
      <c r="G32" s="42">
        <f t="shared" si="0"/>
        <v>216.84534479266264</v>
      </c>
      <c r="H32" s="40">
        <f>SUM(H19:H31)</f>
        <v>24099</v>
      </c>
      <c r="I32" s="42">
        <f>SUM(I19:I31)</f>
        <v>91114.71</v>
      </c>
      <c r="J32" s="40">
        <f>SUM(J19:J31)</f>
        <v>92037</v>
      </c>
      <c r="K32" s="42">
        <f>SUM(K19:K31)</f>
        <v>278288.8</v>
      </c>
      <c r="L32" s="42">
        <f t="shared" si="1"/>
        <v>305.42686246820074</v>
      </c>
      <c r="M32" s="40">
        <f>SUM(M19:M31)</f>
        <v>40841</v>
      </c>
      <c r="N32" s="42">
        <f>SUM(N19:N31)</f>
        <v>150731.30000000002</v>
      </c>
      <c r="O32" s="40">
        <f>SUM(O19:O31)</f>
        <v>103744</v>
      </c>
      <c r="P32" s="42">
        <f>SUM(P19:P31)</f>
        <v>350508.64</v>
      </c>
      <c r="Q32" s="42">
        <f t="shared" si="2"/>
        <v>232.53872287972038</v>
      </c>
    </row>
    <row r="33" spans="1:17" x14ac:dyDescent="0.25">
      <c r="A33" s="40"/>
      <c r="B33" s="40" t="s">
        <v>42</v>
      </c>
      <c r="C33" s="40">
        <f>SUM(C18,C32)</f>
        <v>47385</v>
      </c>
      <c r="D33" s="42">
        <f>SUM(D18,D32)</f>
        <v>119694.19000000002</v>
      </c>
      <c r="E33" s="40">
        <f>SUM(E18,E32)</f>
        <v>25586</v>
      </c>
      <c r="F33" s="42">
        <f>SUM(F18,F32)</f>
        <v>117600.26999999999</v>
      </c>
      <c r="G33" s="42">
        <f t="shared" si="0"/>
        <v>98.250608488181399</v>
      </c>
      <c r="H33" s="40">
        <f>SUM(H18,H32)</f>
        <v>90795</v>
      </c>
      <c r="I33" s="42">
        <f>SUM(I18,I32)</f>
        <v>312525.23</v>
      </c>
      <c r="J33" s="40">
        <f>SUM(J18,J32)</f>
        <v>198561</v>
      </c>
      <c r="K33" s="42">
        <f>SUM(K18,K32)</f>
        <v>961421.69</v>
      </c>
      <c r="L33" s="42">
        <f t="shared" si="1"/>
        <v>307.63010397592541</v>
      </c>
      <c r="M33" s="40">
        <f>SUM(M18,M32)</f>
        <v>161078</v>
      </c>
      <c r="N33" s="42">
        <f>SUM(N18,N32)</f>
        <v>577026.07999999996</v>
      </c>
      <c r="O33" s="40">
        <f>SUM(O18,O32)</f>
        <v>234807</v>
      </c>
      <c r="P33" s="42">
        <f>SUM(P18,P32)</f>
        <v>1272082.17</v>
      </c>
      <c r="Q33" s="42">
        <f t="shared" si="2"/>
        <v>220.45488307911492</v>
      </c>
    </row>
    <row r="34" spans="1:17" x14ac:dyDescent="0.25">
      <c r="A34" s="39">
        <v>26</v>
      </c>
      <c r="B34" s="39" t="s">
        <v>43</v>
      </c>
      <c r="C34" s="39">
        <v>5852</v>
      </c>
      <c r="D34" s="41">
        <v>13687.15</v>
      </c>
      <c r="E34" s="39">
        <v>596</v>
      </c>
      <c r="F34" s="41">
        <v>3058.82</v>
      </c>
      <c r="G34" s="41">
        <f t="shared" si="0"/>
        <v>22.348114837639685</v>
      </c>
      <c r="H34" s="39">
        <v>9157</v>
      </c>
      <c r="I34" s="41">
        <v>16761.89</v>
      </c>
      <c r="J34" s="39">
        <v>1992</v>
      </c>
      <c r="K34" s="41">
        <v>15395.14</v>
      </c>
      <c r="L34" s="41">
        <f t="shared" si="1"/>
        <v>91.846086568996697</v>
      </c>
      <c r="M34" s="39">
        <v>16926</v>
      </c>
      <c r="N34" s="41">
        <v>43073.49</v>
      </c>
      <c r="O34" s="39">
        <v>2751</v>
      </c>
      <c r="P34" s="41">
        <v>24362.68</v>
      </c>
      <c r="Q34" s="41">
        <f t="shared" si="2"/>
        <v>56.560729116679433</v>
      </c>
    </row>
    <row r="35" spans="1:17" x14ac:dyDescent="0.25">
      <c r="A35" s="40"/>
      <c r="B35" s="40" t="s">
        <v>44</v>
      </c>
      <c r="C35" s="40">
        <f>SUM(C34:C34)</f>
        <v>5852</v>
      </c>
      <c r="D35" s="42">
        <f>SUM(D34:D34)</f>
        <v>13687.15</v>
      </c>
      <c r="E35" s="40">
        <f>SUM(E34:E34)</f>
        <v>596</v>
      </c>
      <c r="F35" s="42">
        <f>SUM(F34:F34)</f>
        <v>3058.82</v>
      </c>
      <c r="G35" s="42">
        <f t="shared" si="0"/>
        <v>22.348114837639685</v>
      </c>
      <c r="H35" s="40">
        <f>SUM(H34:H34)</f>
        <v>9157</v>
      </c>
      <c r="I35" s="42">
        <f>SUM(I34:I34)</f>
        <v>16761.89</v>
      </c>
      <c r="J35" s="40">
        <f>SUM(J34:J34)</f>
        <v>1992</v>
      </c>
      <c r="K35" s="42">
        <f>SUM(K34:K34)</f>
        <v>15395.14</v>
      </c>
      <c r="L35" s="42">
        <f t="shared" si="1"/>
        <v>91.846086568996697</v>
      </c>
      <c r="M35" s="40">
        <f>SUM(M34:M34)</f>
        <v>16926</v>
      </c>
      <c r="N35" s="42">
        <f>SUM(N34:N34)</f>
        <v>43073.49</v>
      </c>
      <c r="O35" s="40">
        <f>SUM(O34:O34)</f>
        <v>2751</v>
      </c>
      <c r="P35" s="42">
        <f>SUM(P34:P34)</f>
        <v>24362.68</v>
      </c>
      <c r="Q35" s="42">
        <f t="shared" si="2"/>
        <v>56.560729116679433</v>
      </c>
    </row>
    <row r="36" spans="1:17" x14ac:dyDescent="0.25">
      <c r="A36" s="39">
        <v>27</v>
      </c>
      <c r="B36" s="39" t="s">
        <v>45</v>
      </c>
      <c r="C36" s="39">
        <v>5</v>
      </c>
      <c r="D36" s="41">
        <v>16</v>
      </c>
      <c r="E36" s="39">
        <v>0</v>
      </c>
      <c r="F36" s="41">
        <v>0</v>
      </c>
      <c r="G36" s="41">
        <f t="shared" si="0"/>
        <v>0</v>
      </c>
      <c r="H36" s="39">
        <v>290</v>
      </c>
      <c r="I36" s="41">
        <v>490</v>
      </c>
      <c r="J36" s="39">
        <v>97</v>
      </c>
      <c r="K36" s="41">
        <v>125.12</v>
      </c>
      <c r="L36" s="41">
        <f t="shared" si="1"/>
        <v>25.534693877551025</v>
      </c>
      <c r="M36" s="39">
        <v>299</v>
      </c>
      <c r="N36" s="41">
        <v>517</v>
      </c>
      <c r="O36" s="39">
        <v>99</v>
      </c>
      <c r="P36" s="41">
        <v>131.12</v>
      </c>
      <c r="Q36" s="41">
        <f t="shared" si="2"/>
        <v>25.361702127659573</v>
      </c>
    </row>
    <row r="37" spans="1:17" x14ac:dyDescent="0.25">
      <c r="A37" s="39">
        <v>28</v>
      </c>
      <c r="B37" s="39" t="s">
        <v>46</v>
      </c>
      <c r="C37" s="39">
        <v>5668</v>
      </c>
      <c r="D37" s="41">
        <v>19971.86</v>
      </c>
      <c r="E37" s="39">
        <v>16529</v>
      </c>
      <c r="F37" s="41">
        <v>44563.01</v>
      </c>
      <c r="G37" s="41">
        <f t="shared" si="0"/>
        <v>223.12899249243685</v>
      </c>
      <c r="H37" s="39">
        <v>11139</v>
      </c>
      <c r="I37" s="41">
        <v>37880.120000000003</v>
      </c>
      <c r="J37" s="39">
        <v>11017</v>
      </c>
      <c r="K37" s="41">
        <v>154211.62</v>
      </c>
      <c r="L37" s="41">
        <f t="shared" si="1"/>
        <v>407.10435975387611</v>
      </c>
      <c r="M37" s="39">
        <v>17433</v>
      </c>
      <c r="N37" s="41">
        <v>62212.87</v>
      </c>
      <c r="O37" s="39">
        <v>27596</v>
      </c>
      <c r="P37" s="41">
        <v>214227.38</v>
      </c>
      <c r="Q37" s="41">
        <f t="shared" si="2"/>
        <v>344.34575996895819</v>
      </c>
    </row>
    <row r="38" spans="1:17" x14ac:dyDescent="0.25">
      <c r="A38" s="39">
        <v>29</v>
      </c>
      <c r="B38" s="39" t="s">
        <v>47</v>
      </c>
      <c r="C38" s="39">
        <v>500</v>
      </c>
      <c r="D38" s="41">
        <v>2600</v>
      </c>
      <c r="E38" s="39">
        <v>408</v>
      </c>
      <c r="F38" s="41">
        <v>2030.2</v>
      </c>
      <c r="G38" s="41">
        <f t="shared" ref="G38:G57" si="3">(F38/D38)*100</f>
        <v>78.08461538461539</v>
      </c>
      <c r="H38" s="39">
        <v>0</v>
      </c>
      <c r="I38" s="41">
        <v>0</v>
      </c>
      <c r="J38" s="39">
        <v>1406</v>
      </c>
      <c r="K38" s="41">
        <v>9266.16</v>
      </c>
      <c r="L38" s="41" t="e">
        <f t="shared" ref="L38:L57" si="4">(K38/I38)*100</f>
        <v>#DIV/0!</v>
      </c>
      <c r="M38" s="39">
        <v>1600</v>
      </c>
      <c r="N38" s="41">
        <v>13800</v>
      </c>
      <c r="O38" s="39">
        <v>1816</v>
      </c>
      <c r="P38" s="41">
        <v>11311</v>
      </c>
      <c r="Q38" s="41">
        <f t="shared" ref="Q38:Q57" si="5">(P38/N38)*100</f>
        <v>81.963768115942031</v>
      </c>
    </row>
    <row r="39" spans="1:17" x14ac:dyDescent="0.25">
      <c r="A39" s="39">
        <v>30</v>
      </c>
      <c r="B39" s="39" t="s">
        <v>48</v>
      </c>
      <c r="C39" s="39">
        <v>3875</v>
      </c>
      <c r="D39" s="41">
        <v>8369</v>
      </c>
      <c r="E39" s="39">
        <v>343</v>
      </c>
      <c r="F39" s="41">
        <v>780.58</v>
      </c>
      <c r="G39" s="41">
        <f t="shared" si="3"/>
        <v>9.3270402676544393</v>
      </c>
      <c r="H39" s="39">
        <v>6302</v>
      </c>
      <c r="I39" s="41">
        <v>14688.53</v>
      </c>
      <c r="J39" s="39">
        <v>8158</v>
      </c>
      <c r="K39" s="41">
        <v>24626.99</v>
      </c>
      <c r="L39" s="41">
        <f t="shared" si="4"/>
        <v>167.66136570507737</v>
      </c>
      <c r="M39" s="39">
        <v>10900</v>
      </c>
      <c r="N39" s="41">
        <v>37013.78</v>
      </c>
      <c r="O39" s="39">
        <v>8679</v>
      </c>
      <c r="P39" s="41">
        <v>30525.89</v>
      </c>
      <c r="Q39" s="41">
        <f t="shared" si="5"/>
        <v>82.471690273190148</v>
      </c>
    </row>
    <row r="40" spans="1:17" x14ac:dyDescent="0.25">
      <c r="A40" s="40"/>
      <c r="B40" s="40" t="s">
        <v>49</v>
      </c>
      <c r="C40" s="40">
        <f>SUM(C36:C39)</f>
        <v>10048</v>
      </c>
      <c r="D40" s="42">
        <f>SUM(D36:D39)</f>
        <v>30956.86</v>
      </c>
      <c r="E40" s="40">
        <f>SUM(E36:E39)</f>
        <v>17280</v>
      </c>
      <c r="F40" s="42">
        <f>SUM(F36:F39)</f>
        <v>47373.79</v>
      </c>
      <c r="G40" s="42">
        <f t="shared" si="3"/>
        <v>153.03163822170595</v>
      </c>
      <c r="H40" s="40">
        <f>SUM(H36:H39)</f>
        <v>17731</v>
      </c>
      <c r="I40" s="42">
        <f>SUM(I36:I39)</f>
        <v>53058.65</v>
      </c>
      <c r="J40" s="40">
        <f>SUM(J36:J39)</f>
        <v>20678</v>
      </c>
      <c r="K40" s="42">
        <f>SUM(K36:K39)</f>
        <v>188229.88999999998</v>
      </c>
      <c r="L40" s="42">
        <f t="shared" si="4"/>
        <v>354.75815913145163</v>
      </c>
      <c r="M40" s="40">
        <f>SUM(M36:M39)</f>
        <v>30232</v>
      </c>
      <c r="N40" s="42">
        <f>SUM(N36:N39)</f>
        <v>113543.65</v>
      </c>
      <c r="O40" s="40">
        <f>SUM(O36:O39)</f>
        <v>38190</v>
      </c>
      <c r="P40" s="42">
        <f>SUM(P36:P39)</f>
        <v>256195.39</v>
      </c>
      <c r="Q40" s="42">
        <f t="shared" si="5"/>
        <v>225.63603512834055</v>
      </c>
    </row>
    <row r="41" spans="1:17" x14ac:dyDescent="0.25">
      <c r="A41" s="39">
        <v>31</v>
      </c>
      <c r="B41" s="39" t="s">
        <v>50</v>
      </c>
      <c r="C41" s="39">
        <v>87</v>
      </c>
      <c r="D41" s="41">
        <v>97.19</v>
      </c>
      <c r="E41" s="39">
        <v>0</v>
      </c>
      <c r="F41" s="41">
        <v>0</v>
      </c>
      <c r="G41" s="41">
        <f t="shared" si="3"/>
        <v>0</v>
      </c>
      <c r="H41" s="39">
        <v>50</v>
      </c>
      <c r="I41" s="41">
        <v>109.68</v>
      </c>
      <c r="J41" s="39">
        <v>134</v>
      </c>
      <c r="K41" s="41">
        <v>296.33</v>
      </c>
      <c r="L41" s="41">
        <f t="shared" si="4"/>
        <v>270.17687819110137</v>
      </c>
      <c r="M41" s="39">
        <v>168</v>
      </c>
      <c r="N41" s="41">
        <v>242.43</v>
      </c>
      <c r="O41" s="39">
        <v>134</v>
      </c>
      <c r="P41" s="41">
        <v>296.33</v>
      </c>
      <c r="Q41" s="41">
        <f t="shared" si="5"/>
        <v>122.23322196097841</v>
      </c>
    </row>
    <row r="42" spans="1:17" x14ac:dyDescent="0.25">
      <c r="A42" s="39">
        <v>32</v>
      </c>
      <c r="B42" s="39" t="s">
        <v>51</v>
      </c>
      <c r="C42" s="39">
        <v>35</v>
      </c>
      <c r="D42" s="41">
        <v>120</v>
      </c>
      <c r="E42" s="39">
        <v>9</v>
      </c>
      <c r="F42" s="41">
        <v>11.8</v>
      </c>
      <c r="G42" s="41">
        <f t="shared" si="3"/>
        <v>9.8333333333333339</v>
      </c>
      <c r="H42" s="39">
        <v>85</v>
      </c>
      <c r="I42" s="41">
        <v>420</v>
      </c>
      <c r="J42" s="39">
        <v>70</v>
      </c>
      <c r="K42" s="41">
        <v>154.43</v>
      </c>
      <c r="L42" s="41">
        <f t="shared" si="4"/>
        <v>36.769047619047626</v>
      </c>
      <c r="M42" s="39">
        <v>120</v>
      </c>
      <c r="N42" s="41">
        <v>540</v>
      </c>
      <c r="O42" s="39">
        <v>80</v>
      </c>
      <c r="P42" s="41">
        <v>171.03</v>
      </c>
      <c r="Q42" s="41">
        <f t="shared" si="5"/>
        <v>31.672222222222224</v>
      </c>
    </row>
    <row r="43" spans="1:17" x14ac:dyDescent="0.25">
      <c r="A43" s="39">
        <v>33</v>
      </c>
      <c r="B43" s="39" t="s">
        <v>52</v>
      </c>
      <c r="C43" s="39">
        <v>15</v>
      </c>
      <c r="D43" s="41">
        <v>10</v>
      </c>
      <c r="E43" s="39">
        <v>0</v>
      </c>
      <c r="F43" s="41">
        <v>0</v>
      </c>
      <c r="G43" s="41">
        <f t="shared" si="3"/>
        <v>0</v>
      </c>
      <c r="H43" s="39">
        <v>25</v>
      </c>
      <c r="I43" s="41">
        <v>78</v>
      </c>
      <c r="J43" s="39">
        <v>8</v>
      </c>
      <c r="K43" s="41">
        <v>53.62</v>
      </c>
      <c r="L43" s="41">
        <f t="shared" si="4"/>
        <v>68.743589743589737</v>
      </c>
      <c r="M43" s="39">
        <v>51</v>
      </c>
      <c r="N43" s="41">
        <v>296</v>
      </c>
      <c r="O43" s="39">
        <v>8</v>
      </c>
      <c r="P43" s="41">
        <v>53.62</v>
      </c>
      <c r="Q43" s="41">
        <f t="shared" si="5"/>
        <v>18.114864864864863</v>
      </c>
    </row>
    <row r="44" spans="1:17" x14ac:dyDescent="0.25">
      <c r="A44" s="39">
        <v>34</v>
      </c>
      <c r="B44" s="39" t="s">
        <v>53</v>
      </c>
      <c r="C44" s="39">
        <v>150</v>
      </c>
      <c r="D44" s="41">
        <v>530.1</v>
      </c>
      <c r="E44" s="39">
        <v>0</v>
      </c>
      <c r="F44" s="41">
        <v>0</v>
      </c>
      <c r="G44" s="41">
        <f t="shared" si="3"/>
        <v>0</v>
      </c>
      <c r="H44" s="39">
        <v>29</v>
      </c>
      <c r="I44" s="41">
        <v>188</v>
      </c>
      <c r="J44" s="39">
        <v>262</v>
      </c>
      <c r="K44" s="41">
        <v>1140.77</v>
      </c>
      <c r="L44" s="41">
        <f t="shared" si="4"/>
        <v>606.79255319148933</v>
      </c>
      <c r="M44" s="39">
        <v>485</v>
      </c>
      <c r="N44" s="41">
        <v>2934.27</v>
      </c>
      <c r="O44" s="39">
        <v>266</v>
      </c>
      <c r="P44" s="41">
        <v>1216.47</v>
      </c>
      <c r="Q44" s="41">
        <f t="shared" si="5"/>
        <v>41.457330102546806</v>
      </c>
    </row>
    <row r="45" spans="1:17" x14ac:dyDescent="0.25">
      <c r="A45" s="39">
        <v>35</v>
      </c>
      <c r="B45" s="39" t="s">
        <v>54</v>
      </c>
      <c r="C45" s="39">
        <v>100</v>
      </c>
      <c r="D45" s="41">
        <v>90.09</v>
      </c>
      <c r="E45" s="39">
        <v>0</v>
      </c>
      <c r="F45" s="41">
        <v>0</v>
      </c>
      <c r="G45" s="41">
        <f t="shared" si="3"/>
        <v>0</v>
      </c>
      <c r="H45" s="39">
        <v>30</v>
      </c>
      <c r="I45" s="41">
        <v>34.68</v>
      </c>
      <c r="J45" s="39">
        <v>11</v>
      </c>
      <c r="K45" s="41">
        <v>107</v>
      </c>
      <c r="L45" s="41">
        <f t="shared" si="4"/>
        <v>308.5351787773933</v>
      </c>
      <c r="M45" s="39">
        <v>132</v>
      </c>
      <c r="N45" s="41">
        <v>127.34</v>
      </c>
      <c r="O45" s="39">
        <v>11</v>
      </c>
      <c r="P45" s="41">
        <v>107</v>
      </c>
      <c r="Q45" s="41">
        <f t="shared" si="5"/>
        <v>84.027014292445429</v>
      </c>
    </row>
    <row r="46" spans="1:17" x14ac:dyDescent="0.25">
      <c r="A46" s="40"/>
      <c r="B46" s="40" t="s">
        <v>55</v>
      </c>
      <c r="C46" s="40">
        <f>SUM(C41:C45)</f>
        <v>387</v>
      </c>
      <c r="D46" s="42">
        <f>SUM(D41:D45)</f>
        <v>847.38</v>
      </c>
      <c r="E46" s="40">
        <f>SUM(E41:E45)</f>
        <v>9</v>
      </c>
      <c r="F46" s="42">
        <f>SUM(F41:F45)</f>
        <v>11.8</v>
      </c>
      <c r="G46" s="42">
        <f t="shared" si="3"/>
        <v>1.3925275555240861</v>
      </c>
      <c r="H46" s="40">
        <f>SUM(H41:H45)</f>
        <v>219</v>
      </c>
      <c r="I46" s="42">
        <f>SUM(I41:I45)</f>
        <v>830.36</v>
      </c>
      <c r="J46" s="40">
        <f>SUM(J41:J45)</f>
        <v>485</v>
      </c>
      <c r="K46" s="42">
        <f>SUM(K41:K45)</f>
        <v>1752.15</v>
      </c>
      <c r="L46" s="42">
        <f t="shared" si="4"/>
        <v>211.01088684426034</v>
      </c>
      <c r="M46" s="40">
        <f>SUM(M41:M45)</f>
        <v>956</v>
      </c>
      <c r="N46" s="42">
        <f>SUM(N41:N45)</f>
        <v>4140.04</v>
      </c>
      <c r="O46" s="40">
        <f>SUM(O41:O45)</f>
        <v>499</v>
      </c>
      <c r="P46" s="42">
        <f>SUM(P41:P45)</f>
        <v>1844.45</v>
      </c>
      <c r="Q46" s="42">
        <f t="shared" si="5"/>
        <v>44.551501917855866</v>
      </c>
    </row>
    <row r="47" spans="1:17" x14ac:dyDescent="0.25">
      <c r="A47" s="39">
        <v>36</v>
      </c>
      <c r="B47" s="39" t="s">
        <v>56</v>
      </c>
      <c r="C47" s="39">
        <v>654</v>
      </c>
      <c r="D47" s="41">
        <v>1063.6300000000001</v>
      </c>
      <c r="E47" s="39">
        <v>0</v>
      </c>
      <c r="F47" s="41">
        <v>0</v>
      </c>
      <c r="G47" s="41">
        <f t="shared" si="3"/>
        <v>0</v>
      </c>
      <c r="H47" s="39">
        <v>1325</v>
      </c>
      <c r="I47" s="41">
        <v>4076.4</v>
      </c>
      <c r="J47" s="39">
        <v>5968</v>
      </c>
      <c r="K47" s="41">
        <v>21958.89</v>
      </c>
      <c r="L47" s="41">
        <f t="shared" si="4"/>
        <v>538.68339711510146</v>
      </c>
      <c r="M47" s="39">
        <v>2178</v>
      </c>
      <c r="N47" s="41">
        <v>6179.09</v>
      </c>
      <c r="O47" s="39">
        <v>5968</v>
      </c>
      <c r="P47" s="41">
        <v>21958.89</v>
      </c>
      <c r="Q47" s="41">
        <f t="shared" si="5"/>
        <v>355.37417321968121</v>
      </c>
    </row>
    <row r="48" spans="1:17" x14ac:dyDescent="0.25">
      <c r="A48" s="39">
        <v>37</v>
      </c>
      <c r="B48" s="39" t="s">
        <v>57</v>
      </c>
      <c r="C48" s="39">
        <v>25</v>
      </c>
      <c r="D48" s="41">
        <v>100</v>
      </c>
      <c r="E48" s="39">
        <v>0</v>
      </c>
      <c r="F48" s="41">
        <v>0</v>
      </c>
      <c r="G48" s="41">
        <f t="shared" si="3"/>
        <v>0</v>
      </c>
      <c r="H48" s="39">
        <v>0</v>
      </c>
      <c r="I48" s="41">
        <v>0</v>
      </c>
      <c r="J48" s="39">
        <v>112</v>
      </c>
      <c r="K48" s="41">
        <v>413.17</v>
      </c>
      <c r="L48" s="41" t="e">
        <f t="shared" si="4"/>
        <v>#DIV/0!</v>
      </c>
      <c r="M48" s="39">
        <v>100</v>
      </c>
      <c r="N48" s="41">
        <v>518.49</v>
      </c>
      <c r="O48" s="39">
        <v>112</v>
      </c>
      <c r="P48" s="41">
        <v>413.17</v>
      </c>
      <c r="Q48" s="41">
        <f t="shared" si="5"/>
        <v>79.687168508553682</v>
      </c>
    </row>
    <row r="49" spans="1:17" x14ac:dyDescent="0.25">
      <c r="A49" s="39">
        <v>38</v>
      </c>
      <c r="B49" s="39" t="s">
        <v>58</v>
      </c>
      <c r="C49" s="39">
        <v>104</v>
      </c>
      <c r="D49" s="41">
        <v>94.19</v>
      </c>
      <c r="E49" s="39">
        <v>0</v>
      </c>
      <c r="F49" s="41">
        <v>0</v>
      </c>
      <c r="G49" s="41">
        <f t="shared" si="3"/>
        <v>0</v>
      </c>
      <c r="H49" s="39">
        <v>80</v>
      </c>
      <c r="I49" s="41">
        <v>82.68</v>
      </c>
      <c r="J49" s="39">
        <v>40</v>
      </c>
      <c r="K49" s="41">
        <v>103.28</v>
      </c>
      <c r="L49" s="41">
        <f t="shared" si="4"/>
        <v>124.91533623609095</v>
      </c>
      <c r="M49" s="39">
        <v>216</v>
      </c>
      <c r="N49" s="41">
        <v>228.43</v>
      </c>
      <c r="O49" s="39">
        <v>40</v>
      </c>
      <c r="P49" s="41">
        <v>103.28</v>
      </c>
      <c r="Q49" s="41">
        <f t="shared" si="5"/>
        <v>45.212975528608325</v>
      </c>
    </row>
    <row r="50" spans="1:17" x14ac:dyDescent="0.25">
      <c r="A50" s="39">
        <v>39</v>
      </c>
      <c r="B50" s="39" t="s">
        <v>59</v>
      </c>
      <c r="C50" s="39">
        <v>10</v>
      </c>
      <c r="D50" s="41">
        <v>250</v>
      </c>
      <c r="E50" s="39">
        <v>0</v>
      </c>
      <c r="F50" s="41">
        <v>0</v>
      </c>
      <c r="G50" s="41">
        <f t="shared" si="3"/>
        <v>0</v>
      </c>
      <c r="H50" s="39">
        <v>1</v>
      </c>
      <c r="I50" s="41">
        <v>0.88</v>
      </c>
      <c r="J50" s="39">
        <v>202</v>
      </c>
      <c r="K50" s="41">
        <v>107.89</v>
      </c>
      <c r="L50" s="41">
        <f t="shared" si="4"/>
        <v>12260.227272727274</v>
      </c>
      <c r="M50" s="39">
        <v>41</v>
      </c>
      <c r="N50" s="41">
        <v>597.71</v>
      </c>
      <c r="O50" s="39">
        <v>202</v>
      </c>
      <c r="P50" s="41">
        <v>107.89</v>
      </c>
      <c r="Q50" s="41">
        <f t="shared" si="5"/>
        <v>18.050559635943852</v>
      </c>
    </row>
    <row r="51" spans="1:17" x14ac:dyDescent="0.25">
      <c r="A51" s="40"/>
      <c r="B51" s="40" t="s">
        <v>60</v>
      </c>
      <c r="C51" s="40">
        <f>SUM(C47:C50)</f>
        <v>793</v>
      </c>
      <c r="D51" s="42">
        <f>SUM(D47:D50)</f>
        <v>1507.8200000000002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1406</v>
      </c>
      <c r="I51" s="42">
        <f>SUM(I47:I50)</f>
        <v>4159.96</v>
      </c>
      <c r="J51" s="40">
        <f>SUM(J47:J50)</f>
        <v>6322</v>
      </c>
      <c r="K51" s="42">
        <f>SUM(K47:K50)</f>
        <v>22583.229999999996</v>
      </c>
      <c r="L51" s="42">
        <f t="shared" si="4"/>
        <v>542.87132568582376</v>
      </c>
      <c r="M51" s="40">
        <f>SUM(M47:M50)</f>
        <v>2535</v>
      </c>
      <c r="N51" s="42">
        <f>SUM(N47:N50)</f>
        <v>7523.72</v>
      </c>
      <c r="O51" s="40">
        <f>SUM(O47:O50)</f>
        <v>6322</v>
      </c>
      <c r="P51" s="42">
        <f>SUM(P47:P50)</f>
        <v>22583.229999999996</v>
      </c>
      <c r="Q51" s="42">
        <f t="shared" si="5"/>
        <v>300.1604259594987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64465</v>
      </c>
      <c r="D57" s="42">
        <f>SUM(D33,D35,D40,D46,D51,D56)</f>
        <v>166693.40000000002</v>
      </c>
      <c r="E57" s="40">
        <f>SUM(E33,E35,E40,E46,E51,E56)</f>
        <v>43471</v>
      </c>
      <c r="F57" s="42">
        <f>SUM(F33,F35,F40,F46,F51,F56)</f>
        <v>168044.68</v>
      </c>
      <c r="G57" s="42">
        <f t="shared" si="3"/>
        <v>100.810637973669</v>
      </c>
      <c r="H57" s="40">
        <f>SUM(H33,H35,H40,H46,H51,H56)</f>
        <v>119308</v>
      </c>
      <c r="I57" s="42">
        <f>SUM(I33,I35,I40,I46,I51,I56)</f>
        <v>387336.09</v>
      </c>
      <c r="J57" s="40">
        <f>SUM(J33,J35,J40,J46,J51,J56)</f>
        <v>228038</v>
      </c>
      <c r="K57" s="42">
        <f>SUM(K33,K35,K40,K46,K51,K56)</f>
        <v>1189382.0999999999</v>
      </c>
      <c r="L57" s="42">
        <f t="shared" si="4"/>
        <v>307.06720357506572</v>
      </c>
      <c r="M57" s="40">
        <f>SUM(M33,M35,M40,M46,M51,M56)</f>
        <v>211727</v>
      </c>
      <c r="N57" s="42">
        <f>SUM(N33,N35,N40,N46,N51,N56)</f>
        <v>745306.98</v>
      </c>
      <c r="O57" s="40">
        <f>SUM(O33,O35,O40,O46,O51,O56)</f>
        <v>282569</v>
      </c>
      <c r="P57" s="42">
        <f>SUM(P33,P35,P40,P46,P51,P56)</f>
        <v>1577067.9199999997</v>
      </c>
      <c r="Q57" s="42">
        <f t="shared" si="5"/>
        <v>211.59977865764782</v>
      </c>
    </row>
  </sheetData>
  <mergeCells count="15">
    <mergeCell ref="A2:Q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18"/>
  <sheetViews>
    <sheetView workbookViewId="0">
      <selection activeCell="K1" sqref="K1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710937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4.28515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7"/>
      <c r="I1" s="16"/>
      <c r="J1" s="17"/>
      <c r="K1" s="112" t="s">
        <v>150</v>
      </c>
      <c r="L1" s="16"/>
      <c r="M1" s="17"/>
      <c r="N1" s="16"/>
      <c r="O1" s="22" t="s">
        <v>132</v>
      </c>
      <c r="P1" s="16"/>
      <c r="Q1" s="19"/>
    </row>
    <row r="2" spans="1:17" ht="17.45" customHeight="1" x14ac:dyDescent="0.25">
      <c r="A2" s="50" t="s">
        <v>133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4"/>
    </row>
    <row r="3" spans="1:17" ht="30.6" customHeight="1" x14ac:dyDescent="0.25">
      <c r="A3" s="98" t="s">
        <v>122</v>
      </c>
      <c r="B3" s="104" t="s">
        <v>69</v>
      </c>
      <c r="C3" s="61" t="s">
        <v>123</v>
      </c>
      <c r="D3" s="96"/>
      <c r="E3" s="96"/>
      <c r="F3" s="97"/>
      <c r="G3" s="107" t="s">
        <v>7</v>
      </c>
      <c r="H3" s="61" t="s">
        <v>124</v>
      </c>
      <c r="I3" s="96"/>
      <c r="J3" s="96"/>
      <c r="K3" s="97"/>
      <c r="L3" s="107" t="s">
        <v>7</v>
      </c>
      <c r="M3" s="61" t="s">
        <v>125</v>
      </c>
      <c r="N3" s="96"/>
      <c r="O3" s="96"/>
      <c r="P3" s="97"/>
      <c r="Q3" s="45" t="s">
        <v>7</v>
      </c>
    </row>
    <row r="4" spans="1:17" ht="17.45" customHeight="1" x14ac:dyDescent="0.25">
      <c r="A4" s="99"/>
      <c r="B4" s="105"/>
      <c r="C4" s="61" t="s">
        <v>134</v>
      </c>
      <c r="D4" s="97"/>
      <c r="E4" s="61" t="s">
        <v>127</v>
      </c>
      <c r="F4" s="97"/>
      <c r="G4" s="108"/>
      <c r="H4" s="61" t="s">
        <v>134</v>
      </c>
      <c r="I4" s="97"/>
      <c r="J4" s="61" t="s">
        <v>127</v>
      </c>
      <c r="K4" s="97"/>
      <c r="L4" s="108"/>
      <c r="M4" s="61" t="s">
        <v>134</v>
      </c>
      <c r="N4" s="97"/>
      <c r="O4" s="61" t="s">
        <v>127</v>
      </c>
      <c r="P4" s="97"/>
      <c r="Q4" s="110"/>
    </row>
    <row r="5" spans="1:17" x14ac:dyDescent="0.25">
      <c r="A5" s="100"/>
      <c r="B5" s="106"/>
      <c r="C5" s="4" t="s">
        <v>87</v>
      </c>
      <c r="D5" s="8" t="s">
        <v>88</v>
      </c>
      <c r="E5" s="4" t="s">
        <v>87</v>
      </c>
      <c r="F5" s="8" t="s">
        <v>88</v>
      </c>
      <c r="G5" s="109"/>
      <c r="H5" s="4" t="s">
        <v>87</v>
      </c>
      <c r="I5" s="8" t="s">
        <v>88</v>
      </c>
      <c r="J5" s="4" t="s">
        <v>87</v>
      </c>
      <c r="K5" s="8" t="s">
        <v>88</v>
      </c>
      <c r="L5" s="109"/>
      <c r="M5" s="4" t="s">
        <v>87</v>
      </c>
      <c r="N5" s="8" t="s">
        <v>88</v>
      </c>
      <c r="O5" s="4" t="s">
        <v>87</v>
      </c>
      <c r="P5" s="8" t="s">
        <v>88</v>
      </c>
      <c r="Q5" s="111"/>
    </row>
    <row r="6" spans="1:17" x14ac:dyDescent="0.25">
      <c r="A6" s="39">
        <v>1</v>
      </c>
      <c r="B6" s="39" t="s">
        <v>70</v>
      </c>
      <c r="C6" s="39">
        <v>0</v>
      </c>
      <c r="D6" s="41">
        <v>0</v>
      </c>
      <c r="E6" s="39">
        <v>27</v>
      </c>
      <c r="F6" s="41">
        <v>103.08</v>
      </c>
      <c r="G6" s="41" t="e">
        <f t="shared" ref="G6:G18" si="0">(F6/D6)*100</f>
        <v>#DIV/0!</v>
      </c>
      <c r="H6" s="39">
        <v>0</v>
      </c>
      <c r="I6" s="41">
        <v>0</v>
      </c>
      <c r="J6" s="39">
        <v>9</v>
      </c>
      <c r="K6" s="41">
        <v>86.49</v>
      </c>
      <c r="L6" s="41" t="e">
        <f t="shared" ref="L6:L18" si="1">(K6/I6)*100</f>
        <v>#DIV/0!</v>
      </c>
      <c r="M6" s="39">
        <v>373</v>
      </c>
      <c r="N6" s="41">
        <v>1994</v>
      </c>
      <c r="O6" s="39">
        <v>350</v>
      </c>
      <c r="P6" s="41">
        <v>4527.49</v>
      </c>
      <c r="Q6" s="41">
        <f t="shared" ref="Q6:Q18" si="2">(P6/N6)*100</f>
        <v>227.055667001003</v>
      </c>
    </row>
    <row r="7" spans="1:17" x14ac:dyDescent="0.25">
      <c r="A7" s="39">
        <v>2</v>
      </c>
      <c r="B7" s="39" t="s">
        <v>71</v>
      </c>
      <c r="C7" s="39">
        <v>14</v>
      </c>
      <c r="D7" s="41">
        <v>40</v>
      </c>
      <c r="E7" s="39">
        <v>13</v>
      </c>
      <c r="F7" s="41">
        <v>146.9</v>
      </c>
      <c r="G7" s="41">
        <f t="shared" si="0"/>
        <v>367.25000000000006</v>
      </c>
      <c r="H7" s="39">
        <v>106</v>
      </c>
      <c r="I7" s="41">
        <v>200</v>
      </c>
      <c r="J7" s="39">
        <v>7</v>
      </c>
      <c r="K7" s="41">
        <v>61.37</v>
      </c>
      <c r="L7" s="41">
        <f t="shared" si="1"/>
        <v>30.685000000000002</v>
      </c>
      <c r="M7" s="39">
        <v>417</v>
      </c>
      <c r="N7" s="41">
        <v>5250</v>
      </c>
      <c r="O7" s="39">
        <v>392</v>
      </c>
      <c r="P7" s="41">
        <v>4667.0600000000004</v>
      </c>
      <c r="Q7" s="41">
        <f t="shared" si="2"/>
        <v>88.896380952380966</v>
      </c>
    </row>
    <row r="8" spans="1:17" x14ac:dyDescent="0.25">
      <c r="A8" s="39">
        <v>3</v>
      </c>
      <c r="B8" s="39" t="s">
        <v>72</v>
      </c>
      <c r="C8" s="39">
        <v>0</v>
      </c>
      <c r="D8" s="41">
        <v>0</v>
      </c>
      <c r="E8" s="39">
        <v>16</v>
      </c>
      <c r="F8" s="41">
        <v>106.73</v>
      </c>
      <c r="G8" s="41" t="e">
        <f t="shared" si="0"/>
        <v>#DIV/0!</v>
      </c>
      <c r="H8" s="39">
        <v>979</v>
      </c>
      <c r="I8" s="41">
        <v>549.15</v>
      </c>
      <c r="J8" s="39">
        <v>41</v>
      </c>
      <c r="K8" s="41">
        <v>484.75</v>
      </c>
      <c r="L8" s="41">
        <f t="shared" si="1"/>
        <v>88.272785213511796</v>
      </c>
      <c r="M8" s="39">
        <v>1942</v>
      </c>
      <c r="N8" s="41">
        <v>2055.91</v>
      </c>
      <c r="O8" s="39">
        <v>466</v>
      </c>
      <c r="P8" s="41">
        <v>8915.39</v>
      </c>
      <c r="Q8" s="41">
        <f t="shared" si="2"/>
        <v>433.64690088573911</v>
      </c>
    </row>
    <row r="9" spans="1:17" x14ac:dyDescent="0.25">
      <c r="A9" s="39">
        <v>4</v>
      </c>
      <c r="B9" s="39" t="s">
        <v>73</v>
      </c>
      <c r="C9" s="39">
        <v>0</v>
      </c>
      <c r="D9" s="41">
        <v>0</v>
      </c>
      <c r="E9" s="39">
        <v>61</v>
      </c>
      <c r="F9" s="41">
        <v>746.93</v>
      </c>
      <c r="G9" s="41" t="e">
        <f t="shared" si="0"/>
        <v>#DIV/0!</v>
      </c>
      <c r="H9" s="39">
        <v>1244</v>
      </c>
      <c r="I9" s="41">
        <v>20108.22</v>
      </c>
      <c r="J9" s="39">
        <v>76</v>
      </c>
      <c r="K9" s="41">
        <v>873.4</v>
      </c>
      <c r="L9" s="41">
        <f t="shared" si="1"/>
        <v>4.3434973359153615</v>
      </c>
      <c r="M9" s="39">
        <v>991</v>
      </c>
      <c r="N9" s="41">
        <v>21424.17</v>
      </c>
      <c r="O9" s="39">
        <v>1793</v>
      </c>
      <c r="P9" s="41">
        <v>30364.9</v>
      </c>
      <c r="Q9" s="41">
        <f t="shared" si="2"/>
        <v>141.73197841503313</v>
      </c>
    </row>
    <row r="10" spans="1:17" x14ac:dyDescent="0.25">
      <c r="A10" s="39">
        <v>5</v>
      </c>
      <c r="B10" s="39" t="s">
        <v>74</v>
      </c>
      <c r="C10" s="39">
        <v>0</v>
      </c>
      <c r="D10" s="41">
        <v>0</v>
      </c>
      <c r="E10" s="39">
        <v>22</v>
      </c>
      <c r="F10" s="41">
        <v>141.56</v>
      </c>
      <c r="G10" s="41" t="e">
        <f t="shared" si="0"/>
        <v>#DIV/0!</v>
      </c>
      <c r="H10" s="39">
        <v>0</v>
      </c>
      <c r="I10" s="41">
        <v>0</v>
      </c>
      <c r="J10" s="39">
        <v>1</v>
      </c>
      <c r="K10" s="41">
        <v>15.65</v>
      </c>
      <c r="L10" s="41" t="e">
        <f t="shared" si="1"/>
        <v>#DIV/0!</v>
      </c>
      <c r="M10" s="39">
        <v>0</v>
      </c>
      <c r="N10" s="41">
        <v>0</v>
      </c>
      <c r="O10" s="39">
        <v>78</v>
      </c>
      <c r="P10" s="41">
        <v>1493.21</v>
      </c>
      <c r="Q10" s="41" t="e">
        <f t="shared" si="2"/>
        <v>#DIV/0!</v>
      </c>
    </row>
    <row r="11" spans="1:17" x14ac:dyDescent="0.25">
      <c r="A11" s="39">
        <v>6</v>
      </c>
      <c r="B11" s="39" t="s">
        <v>75</v>
      </c>
      <c r="C11" s="39">
        <v>0</v>
      </c>
      <c r="D11" s="41">
        <v>0</v>
      </c>
      <c r="E11" s="39">
        <v>87</v>
      </c>
      <c r="F11" s="41">
        <v>788.26</v>
      </c>
      <c r="G11" s="41" t="e">
        <f t="shared" si="0"/>
        <v>#DIV/0!</v>
      </c>
      <c r="H11" s="39">
        <v>8</v>
      </c>
      <c r="I11" s="41">
        <v>200</v>
      </c>
      <c r="J11" s="39">
        <v>25</v>
      </c>
      <c r="K11" s="41">
        <v>252.13</v>
      </c>
      <c r="L11" s="41">
        <f t="shared" si="1"/>
        <v>126.065</v>
      </c>
      <c r="M11" s="39">
        <v>208</v>
      </c>
      <c r="N11" s="41">
        <v>10000</v>
      </c>
      <c r="O11" s="39">
        <v>670</v>
      </c>
      <c r="P11" s="41">
        <v>14278.93</v>
      </c>
      <c r="Q11" s="41">
        <f t="shared" si="2"/>
        <v>142.7893</v>
      </c>
    </row>
    <row r="12" spans="1:17" x14ac:dyDescent="0.25">
      <c r="A12" s="39">
        <v>7</v>
      </c>
      <c r="B12" s="39" t="s">
        <v>76</v>
      </c>
      <c r="C12" s="39">
        <v>0</v>
      </c>
      <c r="D12" s="41">
        <v>0</v>
      </c>
      <c r="E12" s="39">
        <v>0</v>
      </c>
      <c r="F12" s="41">
        <v>0</v>
      </c>
      <c r="G12" s="41" t="e">
        <f t="shared" si="0"/>
        <v>#DIV/0!</v>
      </c>
      <c r="H12" s="39">
        <v>0</v>
      </c>
      <c r="I12" s="41">
        <v>0</v>
      </c>
      <c r="J12" s="39">
        <v>0</v>
      </c>
      <c r="K12" s="41">
        <v>0</v>
      </c>
      <c r="L12" s="41" t="e">
        <f t="shared" si="1"/>
        <v>#DIV/0!</v>
      </c>
      <c r="M12" s="39">
        <v>73</v>
      </c>
      <c r="N12" s="41">
        <v>2640</v>
      </c>
      <c r="O12" s="39">
        <v>54</v>
      </c>
      <c r="P12" s="41">
        <v>974.29</v>
      </c>
      <c r="Q12" s="41">
        <f t="shared" si="2"/>
        <v>36.904924242424244</v>
      </c>
    </row>
    <row r="13" spans="1:17" x14ac:dyDescent="0.25">
      <c r="A13" s="39">
        <v>8</v>
      </c>
      <c r="B13" s="39" t="s">
        <v>77</v>
      </c>
      <c r="C13" s="39">
        <v>0</v>
      </c>
      <c r="D13" s="41">
        <v>0</v>
      </c>
      <c r="E13" s="39">
        <v>57</v>
      </c>
      <c r="F13" s="41">
        <v>269.79000000000002</v>
      </c>
      <c r="G13" s="41" t="e">
        <f t="shared" si="0"/>
        <v>#DIV/0!</v>
      </c>
      <c r="H13" s="39">
        <v>132</v>
      </c>
      <c r="I13" s="41">
        <v>1857</v>
      </c>
      <c r="J13" s="39">
        <v>119</v>
      </c>
      <c r="K13" s="41">
        <v>401.43</v>
      </c>
      <c r="L13" s="41">
        <f t="shared" si="1"/>
        <v>21.617124394184167</v>
      </c>
      <c r="M13" s="39">
        <v>1121</v>
      </c>
      <c r="N13" s="41">
        <v>14770.84</v>
      </c>
      <c r="O13" s="39">
        <v>782</v>
      </c>
      <c r="P13" s="41">
        <v>13599.54</v>
      </c>
      <c r="Q13" s="41">
        <f t="shared" si="2"/>
        <v>92.070186935881779</v>
      </c>
    </row>
    <row r="14" spans="1:17" x14ac:dyDescent="0.25">
      <c r="A14" s="39">
        <v>9</v>
      </c>
      <c r="B14" s="39" t="s">
        <v>78</v>
      </c>
      <c r="C14" s="39">
        <v>0</v>
      </c>
      <c r="D14" s="41">
        <v>0</v>
      </c>
      <c r="E14" s="39">
        <v>247</v>
      </c>
      <c r="F14" s="41">
        <v>17903.86</v>
      </c>
      <c r="G14" s="41" t="e">
        <f t="shared" si="0"/>
        <v>#DIV/0!</v>
      </c>
      <c r="H14" s="39">
        <v>395</v>
      </c>
      <c r="I14" s="41">
        <v>835</v>
      </c>
      <c r="J14" s="39">
        <v>94</v>
      </c>
      <c r="K14" s="41">
        <v>1243.3599999999999</v>
      </c>
      <c r="L14" s="41">
        <f t="shared" si="1"/>
        <v>148.90538922155687</v>
      </c>
      <c r="M14" s="39">
        <v>530</v>
      </c>
      <c r="N14" s="41">
        <v>1625</v>
      </c>
      <c r="O14" s="39">
        <v>2054</v>
      </c>
      <c r="P14" s="41">
        <v>39777.83</v>
      </c>
      <c r="Q14" s="41">
        <f t="shared" si="2"/>
        <v>2447.8664615384614</v>
      </c>
    </row>
    <row r="15" spans="1:17" x14ac:dyDescent="0.25">
      <c r="A15" s="39">
        <v>10</v>
      </c>
      <c r="B15" s="39" t="s">
        <v>79</v>
      </c>
      <c r="C15" s="39">
        <v>0</v>
      </c>
      <c r="D15" s="41">
        <v>0</v>
      </c>
      <c r="E15" s="39">
        <v>36</v>
      </c>
      <c r="F15" s="41">
        <v>612.02</v>
      </c>
      <c r="G15" s="41" t="e">
        <f t="shared" si="0"/>
        <v>#DIV/0!</v>
      </c>
      <c r="H15" s="39">
        <v>0</v>
      </c>
      <c r="I15" s="41">
        <v>0</v>
      </c>
      <c r="J15" s="39">
        <v>180</v>
      </c>
      <c r="K15" s="41">
        <v>1318.86</v>
      </c>
      <c r="L15" s="41" t="e">
        <f t="shared" si="1"/>
        <v>#DIV/0!</v>
      </c>
      <c r="M15" s="39">
        <v>0</v>
      </c>
      <c r="N15" s="41">
        <v>0</v>
      </c>
      <c r="O15" s="39">
        <v>874</v>
      </c>
      <c r="P15" s="41">
        <v>15816.6</v>
      </c>
      <c r="Q15" s="41" t="e">
        <f t="shared" si="2"/>
        <v>#DIV/0!</v>
      </c>
    </row>
    <row r="16" spans="1:17" x14ac:dyDescent="0.25">
      <c r="A16" s="39">
        <v>11</v>
      </c>
      <c r="B16" s="39" t="s">
        <v>80</v>
      </c>
      <c r="C16" s="39">
        <v>0</v>
      </c>
      <c r="D16" s="41">
        <v>0</v>
      </c>
      <c r="E16" s="39">
        <v>52</v>
      </c>
      <c r="F16" s="41">
        <v>2795.01</v>
      </c>
      <c r="G16" s="41" t="e">
        <f t="shared" si="0"/>
        <v>#DIV/0!</v>
      </c>
      <c r="H16" s="39">
        <v>5866</v>
      </c>
      <c r="I16" s="41">
        <v>21278.73</v>
      </c>
      <c r="J16" s="39">
        <v>52</v>
      </c>
      <c r="K16" s="41">
        <v>565.16</v>
      </c>
      <c r="L16" s="41">
        <f t="shared" si="1"/>
        <v>2.6559855780866624</v>
      </c>
      <c r="M16" s="39">
        <v>12491</v>
      </c>
      <c r="N16" s="41">
        <v>78228.17</v>
      </c>
      <c r="O16" s="39">
        <v>1737</v>
      </c>
      <c r="P16" s="41">
        <v>46165.19</v>
      </c>
      <c r="Q16" s="41">
        <f t="shared" si="2"/>
        <v>59.013511373204821</v>
      </c>
    </row>
    <row r="17" spans="1:17" x14ac:dyDescent="0.25">
      <c r="A17" s="39">
        <v>12</v>
      </c>
      <c r="B17" s="39" t="s">
        <v>81</v>
      </c>
      <c r="C17" s="39">
        <v>0</v>
      </c>
      <c r="D17" s="41">
        <v>0</v>
      </c>
      <c r="E17" s="39">
        <v>91</v>
      </c>
      <c r="F17" s="41">
        <v>2026.98</v>
      </c>
      <c r="G17" s="41" t="e">
        <f t="shared" si="0"/>
        <v>#DIV/0!</v>
      </c>
      <c r="H17" s="39">
        <v>272</v>
      </c>
      <c r="I17" s="41">
        <v>2602.6</v>
      </c>
      <c r="J17" s="39">
        <v>52</v>
      </c>
      <c r="K17" s="41">
        <v>522.03</v>
      </c>
      <c r="L17" s="41">
        <f t="shared" si="1"/>
        <v>20.058018904172751</v>
      </c>
      <c r="M17" s="39">
        <v>792</v>
      </c>
      <c r="N17" s="41">
        <v>5618.7</v>
      </c>
      <c r="O17" s="39">
        <v>445</v>
      </c>
      <c r="P17" s="41">
        <v>7595</v>
      </c>
      <c r="Q17" s="41">
        <f t="shared" si="2"/>
        <v>135.17361667289586</v>
      </c>
    </row>
    <row r="18" spans="1:17" x14ac:dyDescent="0.25">
      <c r="A18" s="40"/>
      <c r="B18" s="40" t="s">
        <v>66</v>
      </c>
      <c r="C18" s="40">
        <f>SUM(C6:C17)</f>
        <v>14</v>
      </c>
      <c r="D18" s="42">
        <f>SUM(D6:D17)</f>
        <v>40</v>
      </c>
      <c r="E18" s="40">
        <f>SUM(E6:E17)</f>
        <v>709</v>
      </c>
      <c r="F18" s="42">
        <f>SUM(F6:F17)</f>
        <v>25641.119999999999</v>
      </c>
      <c r="G18" s="42">
        <f t="shared" si="0"/>
        <v>64102.8</v>
      </c>
      <c r="H18" s="40">
        <f>SUM(H6:H17)</f>
        <v>9002</v>
      </c>
      <c r="I18" s="42">
        <f>SUM(I6:I17)</f>
        <v>47630.700000000004</v>
      </c>
      <c r="J18" s="40">
        <f>SUM(J6:J17)</f>
        <v>656</v>
      </c>
      <c r="K18" s="42">
        <f>SUM(K6:K17)</f>
        <v>5824.6299999999992</v>
      </c>
      <c r="L18" s="42">
        <f t="shared" si="1"/>
        <v>12.22873062961493</v>
      </c>
      <c r="M18" s="40">
        <f>SUM(M6:M17)</f>
        <v>18938</v>
      </c>
      <c r="N18" s="42">
        <f>SUM(N6:N17)</f>
        <v>143606.79</v>
      </c>
      <c r="O18" s="40">
        <f>SUM(O6:O17)</f>
        <v>9695</v>
      </c>
      <c r="P18" s="42">
        <f>SUM(P6:P17)</f>
        <v>188175.43</v>
      </c>
      <c r="Q18" s="42">
        <f t="shared" si="2"/>
        <v>131.03518990989213</v>
      </c>
    </row>
  </sheetData>
  <mergeCells count="15">
    <mergeCell ref="Q3:Q5"/>
    <mergeCell ref="H4:I4"/>
    <mergeCell ref="J4:K4"/>
    <mergeCell ref="L3:L5"/>
    <mergeCell ref="M3:P3"/>
    <mergeCell ref="M4:N4"/>
    <mergeCell ref="O4:P4"/>
    <mergeCell ref="A2:P2"/>
    <mergeCell ref="C3:F3"/>
    <mergeCell ref="C4:D4"/>
    <mergeCell ref="E4:F4"/>
    <mergeCell ref="G3:G5"/>
    <mergeCell ref="B3:B5"/>
    <mergeCell ref="A3:A5"/>
    <mergeCell ref="H3:K3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8"/>
  <sheetViews>
    <sheetView tabSelected="1" workbookViewId="0">
      <selection activeCell="L16" sqref="L16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85546875" style="9" bestFit="1" customWidth="1"/>
    <col min="12" max="12" width="13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85546875" style="9" bestFit="1" customWidth="1"/>
    <col min="17" max="17" width="13.140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 t="s">
        <v>136</v>
      </c>
      <c r="C1" s="14"/>
      <c r="D1" s="15" t="s">
        <v>0</v>
      </c>
      <c r="E1" s="14"/>
      <c r="F1" s="21"/>
      <c r="G1" s="21"/>
      <c r="H1" s="17"/>
      <c r="I1" s="16"/>
      <c r="J1" s="17"/>
      <c r="K1" s="112" t="s">
        <v>151</v>
      </c>
      <c r="L1" s="16"/>
      <c r="M1" s="17"/>
      <c r="N1" s="16"/>
      <c r="O1" s="22" t="s">
        <v>135</v>
      </c>
      <c r="P1" s="16"/>
      <c r="Q1" s="19"/>
    </row>
    <row r="2" spans="1:17" ht="17.45" customHeight="1" x14ac:dyDescent="0.25">
      <c r="A2" s="50" t="s">
        <v>133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4"/>
    </row>
    <row r="3" spans="1:17" ht="30.6" customHeight="1" x14ac:dyDescent="0.25">
      <c r="A3" s="98" t="s">
        <v>122</v>
      </c>
      <c r="B3" s="104" t="s">
        <v>69</v>
      </c>
      <c r="C3" s="61" t="s">
        <v>129</v>
      </c>
      <c r="D3" s="96"/>
      <c r="E3" s="96"/>
      <c r="F3" s="97"/>
      <c r="G3" s="107" t="s">
        <v>7</v>
      </c>
      <c r="H3" s="61" t="s">
        <v>130</v>
      </c>
      <c r="I3" s="96"/>
      <c r="J3" s="96"/>
      <c r="K3" s="97"/>
      <c r="L3" s="107" t="s">
        <v>7</v>
      </c>
      <c r="M3" s="61" t="s">
        <v>131</v>
      </c>
      <c r="N3" s="96"/>
      <c r="O3" s="96"/>
      <c r="P3" s="97"/>
      <c r="Q3" s="45" t="s">
        <v>7</v>
      </c>
    </row>
    <row r="4" spans="1:17" ht="17.45" customHeight="1" x14ac:dyDescent="0.25">
      <c r="A4" s="99"/>
      <c r="B4" s="105"/>
      <c r="C4" s="61" t="s">
        <v>134</v>
      </c>
      <c r="D4" s="97"/>
      <c r="E4" s="61" t="s">
        <v>127</v>
      </c>
      <c r="F4" s="97"/>
      <c r="G4" s="108"/>
      <c r="H4" s="61" t="s">
        <v>134</v>
      </c>
      <c r="I4" s="97"/>
      <c r="J4" s="61" t="s">
        <v>127</v>
      </c>
      <c r="K4" s="97"/>
      <c r="L4" s="108"/>
      <c r="M4" s="61" t="s">
        <v>134</v>
      </c>
      <c r="N4" s="97"/>
      <c r="O4" s="61" t="s">
        <v>127</v>
      </c>
      <c r="P4" s="97"/>
      <c r="Q4" s="110"/>
    </row>
    <row r="5" spans="1:17" x14ac:dyDescent="0.25">
      <c r="A5" s="100"/>
      <c r="B5" s="106"/>
      <c r="C5" s="4" t="s">
        <v>87</v>
      </c>
      <c r="D5" s="8" t="s">
        <v>88</v>
      </c>
      <c r="E5" s="4" t="s">
        <v>87</v>
      </c>
      <c r="F5" s="8" t="s">
        <v>88</v>
      </c>
      <c r="G5" s="109"/>
      <c r="H5" s="4" t="s">
        <v>87</v>
      </c>
      <c r="I5" s="8" t="s">
        <v>88</v>
      </c>
      <c r="J5" s="4" t="s">
        <v>87</v>
      </c>
      <c r="K5" s="8" t="s">
        <v>88</v>
      </c>
      <c r="L5" s="109"/>
      <c r="M5" s="4" t="s">
        <v>87</v>
      </c>
      <c r="N5" s="8" t="s">
        <v>88</v>
      </c>
      <c r="O5" s="4" t="s">
        <v>87</v>
      </c>
      <c r="P5" s="8" t="s">
        <v>88</v>
      </c>
      <c r="Q5" s="111"/>
    </row>
    <row r="6" spans="1:17" x14ac:dyDescent="0.25">
      <c r="A6" s="39">
        <v>1</v>
      </c>
      <c r="B6" s="39" t="s">
        <v>70</v>
      </c>
      <c r="C6" s="39">
        <v>600</v>
      </c>
      <c r="D6" s="41">
        <v>3291</v>
      </c>
      <c r="E6" s="39">
        <v>3199</v>
      </c>
      <c r="F6" s="41">
        <v>8229.4500000000007</v>
      </c>
      <c r="G6" s="41">
        <f t="shared" ref="G6:G18" si="0">(F6/D6)*100</f>
        <v>250.05925250683686</v>
      </c>
      <c r="H6" s="39">
        <v>1090</v>
      </c>
      <c r="I6" s="41">
        <v>6975.24</v>
      </c>
      <c r="J6" s="39">
        <v>10383</v>
      </c>
      <c r="K6" s="41">
        <v>41683.199999999997</v>
      </c>
      <c r="L6" s="41">
        <f t="shared" ref="L6:L18" si="1">(K6/I6)*100</f>
        <v>597.58803998141991</v>
      </c>
      <c r="M6" s="39">
        <v>2063</v>
      </c>
      <c r="N6" s="41">
        <v>12260.24</v>
      </c>
      <c r="O6" s="39">
        <v>13968</v>
      </c>
      <c r="P6" s="41">
        <v>54629.72</v>
      </c>
      <c r="Q6" s="41">
        <f t="shared" ref="Q6:Q18" si="2">(P6/N6)*100</f>
        <v>445.58442575349255</v>
      </c>
    </row>
    <row r="7" spans="1:17" x14ac:dyDescent="0.25">
      <c r="A7" s="39">
        <v>2</v>
      </c>
      <c r="B7" s="39" t="s">
        <v>71</v>
      </c>
      <c r="C7" s="39">
        <v>2162</v>
      </c>
      <c r="D7" s="41">
        <v>8960</v>
      </c>
      <c r="E7" s="39">
        <v>2174</v>
      </c>
      <c r="F7" s="41">
        <v>7923.02</v>
      </c>
      <c r="G7" s="41">
        <f t="shared" si="0"/>
        <v>88.426562500000003</v>
      </c>
      <c r="H7" s="39">
        <v>5892</v>
      </c>
      <c r="I7" s="41">
        <v>29500</v>
      </c>
      <c r="J7" s="39">
        <v>8625</v>
      </c>
      <c r="K7" s="41">
        <v>30254.92</v>
      </c>
      <c r="L7" s="41">
        <f t="shared" si="1"/>
        <v>102.55905084745763</v>
      </c>
      <c r="M7" s="39">
        <v>8591</v>
      </c>
      <c r="N7" s="41">
        <v>43950</v>
      </c>
      <c r="O7" s="39">
        <v>11211</v>
      </c>
      <c r="P7" s="41">
        <v>43053.27</v>
      </c>
      <c r="Q7" s="41">
        <f t="shared" si="2"/>
        <v>97.959658703071668</v>
      </c>
    </row>
    <row r="8" spans="1:17" x14ac:dyDescent="0.25">
      <c r="A8" s="39">
        <v>3</v>
      </c>
      <c r="B8" s="39" t="s">
        <v>72</v>
      </c>
      <c r="C8" s="39">
        <v>7440</v>
      </c>
      <c r="D8" s="41">
        <v>8474.91</v>
      </c>
      <c r="E8" s="39">
        <v>2406</v>
      </c>
      <c r="F8" s="41">
        <v>9944.3799999999992</v>
      </c>
      <c r="G8" s="41">
        <f t="shared" si="0"/>
        <v>117.33906318769168</v>
      </c>
      <c r="H8" s="39">
        <v>6241</v>
      </c>
      <c r="I8" s="41">
        <v>8220.18</v>
      </c>
      <c r="J8" s="39">
        <v>16287</v>
      </c>
      <c r="K8" s="41">
        <v>64393.78</v>
      </c>
      <c r="L8" s="41">
        <f t="shared" si="1"/>
        <v>783.36216481877523</v>
      </c>
      <c r="M8" s="39">
        <v>16602</v>
      </c>
      <c r="N8" s="41">
        <v>19300.150000000001</v>
      </c>
      <c r="O8" s="39">
        <v>19216</v>
      </c>
      <c r="P8" s="41">
        <v>83845.02</v>
      </c>
      <c r="Q8" s="41">
        <f t="shared" si="2"/>
        <v>434.42677906648396</v>
      </c>
    </row>
    <row r="9" spans="1:17" x14ac:dyDescent="0.25">
      <c r="A9" s="39">
        <v>4</v>
      </c>
      <c r="B9" s="39" t="s">
        <v>73</v>
      </c>
      <c r="C9" s="39">
        <v>11475</v>
      </c>
      <c r="D9" s="41">
        <v>23122.79</v>
      </c>
      <c r="E9" s="39">
        <v>5027</v>
      </c>
      <c r="F9" s="41">
        <v>22086.14</v>
      </c>
      <c r="G9" s="41">
        <f t="shared" si="0"/>
        <v>95.516760736917988</v>
      </c>
      <c r="H9" s="39">
        <v>17745</v>
      </c>
      <c r="I9" s="41">
        <v>30603.69</v>
      </c>
      <c r="J9" s="39">
        <v>46989</v>
      </c>
      <c r="K9" s="41">
        <v>188104.7</v>
      </c>
      <c r="L9" s="41">
        <f t="shared" si="1"/>
        <v>614.64712261822024</v>
      </c>
      <c r="M9" s="39">
        <v>31455</v>
      </c>
      <c r="N9" s="41">
        <v>95258.87</v>
      </c>
      <c r="O9" s="39">
        <v>53946</v>
      </c>
      <c r="P9" s="41">
        <v>242176.08</v>
      </c>
      <c r="Q9" s="41">
        <f t="shared" si="2"/>
        <v>254.22942766379654</v>
      </c>
    </row>
    <row r="10" spans="1:17" x14ac:dyDescent="0.25">
      <c r="A10" s="39">
        <v>5</v>
      </c>
      <c r="B10" s="39" t="s">
        <v>74</v>
      </c>
      <c r="C10" s="39">
        <v>0</v>
      </c>
      <c r="D10" s="41">
        <v>0</v>
      </c>
      <c r="E10" s="39">
        <v>1052</v>
      </c>
      <c r="F10" s="41">
        <v>2785.29</v>
      </c>
      <c r="G10" s="113" t="s">
        <v>138</v>
      </c>
      <c r="H10" s="39">
        <v>621</v>
      </c>
      <c r="I10" s="41">
        <v>3300</v>
      </c>
      <c r="J10" s="39">
        <v>3303</v>
      </c>
      <c r="K10" s="41">
        <v>18369.71</v>
      </c>
      <c r="L10" s="41">
        <f t="shared" si="1"/>
        <v>556.65787878787876</v>
      </c>
      <c r="M10" s="39">
        <v>621</v>
      </c>
      <c r="N10" s="41">
        <v>3300</v>
      </c>
      <c r="O10" s="39">
        <v>4456</v>
      </c>
      <c r="P10" s="41">
        <v>22805.41</v>
      </c>
      <c r="Q10" s="41">
        <f t="shared" si="2"/>
        <v>691.07303030303035</v>
      </c>
    </row>
    <row r="11" spans="1:17" x14ac:dyDescent="0.25">
      <c r="A11" s="39">
        <v>6</v>
      </c>
      <c r="B11" s="39" t="s">
        <v>75</v>
      </c>
      <c r="C11" s="39">
        <v>1096</v>
      </c>
      <c r="D11" s="41">
        <v>4293</v>
      </c>
      <c r="E11" s="39">
        <v>1353</v>
      </c>
      <c r="F11" s="41">
        <v>6603.65</v>
      </c>
      <c r="G11" s="41">
        <f t="shared" si="0"/>
        <v>153.8236664337293</v>
      </c>
      <c r="H11" s="39">
        <v>30032</v>
      </c>
      <c r="I11" s="41">
        <v>40507</v>
      </c>
      <c r="J11" s="39">
        <v>11695</v>
      </c>
      <c r="K11" s="41">
        <v>53325.23</v>
      </c>
      <c r="L11" s="41">
        <f t="shared" si="1"/>
        <v>131.64448120078012</v>
      </c>
      <c r="M11" s="39">
        <v>31344</v>
      </c>
      <c r="N11" s="41">
        <v>55000</v>
      </c>
      <c r="O11" s="39">
        <v>13830</v>
      </c>
      <c r="P11" s="41">
        <v>75248.210000000006</v>
      </c>
      <c r="Q11" s="41">
        <f t="shared" si="2"/>
        <v>136.81492727272729</v>
      </c>
    </row>
    <row r="12" spans="1:17" x14ac:dyDescent="0.25">
      <c r="A12" s="39">
        <v>7</v>
      </c>
      <c r="B12" s="39" t="s">
        <v>76</v>
      </c>
      <c r="C12" s="39">
        <v>485</v>
      </c>
      <c r="D12" s="41">
        <v>2440</v>
      </c>
      <c r="E12" s="39">
        <v>48</v>
      </c>
      <c r="F12" s="41">
        <v>184.42</v>
      </c>
      <c r="G12" s="41">
        <f t="shared" si="0"/>
        <v>7.5581967213114751</v>
      </c>
      <c r="H12" s="39">
        <v>493</v>
      </c>
      <c r="I12" s="41">
        <v>8070</v>
      </c>
      <c r="J12" s="39">
        <v>900</v>
      </c>
      <c r="K12" s="41">
        <v>4155.8599999999997</v>
      </c>
      <c r="L12" s="41">
        <f t="shared" si="1"/>
        <v>51.497645600991326</v>
      </c>
      <c r="M12" s="39">
        <v>1051</v>
      </c>
      <c r="N12" s="41">
        <v>13150</v>
      </c>
      <c r="O12" s="39">
        <v>1002</v>
      </c>
      <c r="P12" s="41">
        <v>5314.56</v>
      </c>
      <c r="Q12" s="41">
        <f t="shared" si="2"/>
        <v>40.414904942965784</v>
      </c>
    </row>
    <row r="13" spans="1:17" x14ac:dyDescent="0.25">
      <c r="A13" s="39">
        <v>8</v>
      </c>
      <c r="B13" s="39" t="s">
        <v>77</v>
      </c>
      <c r="C13" s="39">
        <v>7260</v>
      </c>
      <c r="D13" s="41">
        <v>17225</v>
      </c>
      <c r="E13" s="39">
        <v>7098</v>
      </c>
      <c r="F13" s="41">
        <v>19902.509999999998</v>
      </c>
      <c r="G13" s="41">
        <f t="shared" si="0"/>
        <v>115.5443251088534</v>
      </c>
      <c r="H13" s="39">
        <v>13560</v>
      </c>
      <c r="I13" s="41">
        <v>65177.96</v>
      </c>
      <c r="J13" s="39">
        <v>25409</v>
      </c>
      <c r="K13" s="41">
        <v>101758.55</v>
      </c>
      <c r="L13" s="41">
        <f t="shared" si="1"/>
        <v>156.12417142236424</v>
      </c>
      <c r="M13" s="39">
        <v>22073</v>
      </c>
      <c r="N13" s="41">
        <v>99030.8</v>
      </c>
      <c r="O13" s="39">
        <v>33465</v>
      </c>
      <c r="P13" s="41">
        <v>135931.81</v>
      </c>
      <c r="Q13" s="41">
        <f t="shared" si="2"/>
        <v>137.26215480436389</v>
      </c>
    </row>
    <row r="14" spans="1:17" x14ac:dyDescent="0.25">
      <c r="A14" s="39">
        <v>9</v>
      </c>
      <c r="B14" s="39" t="s">
        <v>78</v>
      </c>
      <c r="C14" s="39">
        <v>23375</v>
      </c>
      <c r="D14" s="41">
        <v>59100</v>
      </c>
      <c r="E14" s="39">
        <v>10425</v>
      </c>
      <c r="F14" s="41">
        <v>41008.74</v>
      </c>
      <c r="G14" s="41">
        <f t="shared" si="0"/>
        <v>69.388730964467001</v>
      </c>
      <c r="H14" s="39">
        <v>17705</v>
      </c>
      <c r="I14" s="41">
        <v>33400</v>
      </c>
      <c r="J14" s="39">
        <v>40043</v>
      </c>
      <c r="K14" s="41">
        <v>323736.98</v>
      </c>
      <c r="L14" s="41">
        <f t="shared" si="1"/>
        <v>969.27239520958074</v>
      </c>
      <c r="M14" s="39">
        <v>42005</v>
      </c>
      <c r="N14" s="41">
        <v>94960</v>
      </c>
      <c r="O14" s="39">
        <v>52863</v>
      </c>
      <c r="P14" s="41">
        <v>423670.77</v>
      </c>
      <c r="Q14" s="41">
        <f t="shared" si="2"/>
        <v>446.15708719460827</v>
      </c>
    </row>
    <row r="15" spans="1:17" x14ac:dyDescent="0.25">
      <c r="A15" s="39">
        <v>10</v>
      </c>
      <c r="B15" s="39" t="s">
        <v>79</v>
      </c>
      <c r="C15" s="39">
        <v>0</v>
      </c>
      <c r="D15" s="41">
        <v>0</v>
      </c>
      <c r="E15" s="39">
        <v>4494</v>
      </c>
      <c r="F15" s="41">
        <v>18072.93</v>
      </c>
      <c r="G15" s="113" t="s">
        <v>138</v>
      </c>
      <c r="H15" s="39">
        <v>25510</v>
      </c>
      <c r="I15" s="41">
        <v>154026.91</v>
      </c>
      <c r="J15" s="39">
        <v>13835</v>
      </c>
      <c r="K15" s="41">
        <v>78289.63</v>
      </c>
      <c r="L15" s="41">
        <f t="shared" si="1"/>
        <v>50.828540285590364</v>
      </c>
      <c r="M15" s="39">
        <v>25510</v>
      </c>
      <c r="N15" s="41">
        <v>154026.91</v>
      </c>
      <c r="O15" s="39">
        <v>19419</v>
      </c>
      <c r="P15" s="41">
        <v>114110.04</v>
      </c>
      <c r="Q15" s="41">
        <f t="shared" si="2"/>
        <v>74.084483029621254</v>
      </c>
    </row>
    <row r="16" spans="1:17" x14ac:dyDescent="0.25">
      <c r="A16" s="39">
        <v>11</v>
      </c>
      <c r="B16" s="39" t="s">
        <v>80</v>
      </c>
      <c r="C16" s="39">
        <v>8420</v>
      </c>
      <c r="D16" s="41">
        <v>37133.1</v>
      </c>
      <c r="E16" s="39">
        <v>4291</v>
      </c>
      <c r="F16" s="41">
        <v>22533.96</v>
      </c>
      <c r="G16" s="41">
        <f t="shared" si="0"/>
        <v>60.684295143685816</v>
      </c>
      <c r="H16" s="39">
        <v>0</v>
      </c>
      <c r="I16" s="41">
        <v>0</v>
      </c>
      <c r="J16" s="39">
        <v>34976</v>
      </c>
      <c r="K16" s="41">
        <v>217452.33</v>
      </c>
      <c r="L16" s="113" t="s">
        <v>138</v>
      </c>
      <c r="M16" s="39">
        <v>26777</v>
      </c>
      <c r="N16" s="41">
        <v>136640</v>
      </c>
      <c r="O16" s="39">
        <v>41108</v>
      </c>
      <c r="P16" s="41">
        <v>289511.64</v>
      </c>
      <c r="Q16" s="41">
        <f t="shared" si="2"/>
        <v>211.87912763466042</v>
      </c>
    </row>
    <row r="17" spans="1:17" x14ac:dyDescent="0.25">
      <c r="A17" s="39">
        <v>12</v>
      </c>
      <c r="B17" s="39" t="s">
        <v>81</v>
      </c>
      <c r="C17" s="39">
        <v>2152</v>
      </c>
      <c r="D17" s="41">
        <v>2653.6</v>
      </c>
      <c r="E17" s="39">
        <v>1904</v>
      </c>
      <c r="F17" s="41">
        <v>8770.2000000000007</v>
      </c>
      <c r="G17" s="41">
        <f t="shared" si="0"/>
        <v>330.50195960205008</v>
      </c>
      <c r="H17" s="39">
        <v>419</v>
      </c>
      <c r="I17" s="41">
        <v>7555.11</v>
      </c>
      <c r="J17" s="39">
        <v>15593</v>
      </c>
      <c r="K17" s="41">
        <v>67857.2</v>
      </c>
      <c r="L17" s="41">
        <f t="shared" si="1"/>
        <v>898.16296519838886</v>
      </c>
      <c r="M17" s="39">
        <v>3635</v>
      </c>
      <c r="N17" s="41">
        <v>18430.009999999998</v>
      </c>
      <c r="O17" s="39">
        <v>18085</v>
      </c>
      <c r="P17" s="41">
        <v>86771.41</v>
      </c>
      <c r="Q17" s="41">
        <f t="shared" si="2"/>
        <v>470.81585956817173</v>
      </c>
    </row>
    <row r="18" spans="1:17" x14ac:dyDescent="0.25">
      <c r="A18" s="40"/>
      <c r="B18" s="40" t="s">
        <v>66</v>
      </c>
      <c r="C18" s="40">
        <f>SUM(C6:C17)</f>
        <v>64465</v>
      </c>
      <c r="D18" s="42">
        <f>SUM(D6:D17)</f>
        <v>166693.4</v>
      </c>
      <c r="E18" s="40">
        <f>SUM(E6:E17)</f>
        <v>43471</v>
      </c>
      <c r="F18" s="42">
        <f>SUM(F6:F17)</f>
        <v>168044.69</v>
      </c>
      <c r="G18" s="42">
        <f t="shared" si="0"/>
        <v>100.81064397270679</v>
      </c>
      <c r="H18" s="40">
        <f>SUM(H6:H17)</f>
        <v>119308</v>
      </c>
      <c r="I18" s="42">
        <f>SUM(I6:I17)</f>
        <v>387336.08999999997</v>
      </c>
      <c r="J18" s="40">
        <f>SUM(J6:J17)</f>
        <v>228038</v>
      </c>
      <c r="K18" s="42">
        <f>SUM(K6:K17)</f>
        <v>1189382.0899999999</v>
      </c>
      <c r="L18" s="42">
        <f t="shared" si="1"/>
        <v>307.06720099332853</v>
      </c>
      <c r="M18" s="40">
        <f>SUM(M6:M17)</f>
        <v>211727</v>
      </c>
      <c r="N18" s="42">
        <f>SUM(N6:N17)</f>
        <v>745306.98</v>
      </c>
      <c r="O18" s="40">
        <f>SUM(O6:O17)</f>
        <v>282569</v>
      </c>
      <c r="P18" s="42">
        <f>SUM(P6:P17)</f>
        <v>1577067.9400000002</v>
      </c>
      <c r="Q18" s="42">
        <f t="shared" si="2"/>
        <v>211.59978134110594</v>
      </c>
    </row>
  </sheetData>
  <mergeCells count="15">
    <mergeCell ref="A2:P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ANNEX-21</vt:lpstr>
      <vt:lpstr>ANNEX-22</vt:lpstr>
      <vt:lpstr>ANNEX-23</vt:lpstr>
      <vt:lpstr>ANNEX-24</vt:lpstr>
      <vt:lpstr>ANNEX-25</vt:lpstr>
      <vt:lpstr>ANNEX-26</vt:lpstr>
      <vt:lpstr>ANNEX-27</vt:lpstr>
      <vt:lpstr>ANNEX-28</vt:lpstr>
      <vt:lpstr>ANNEX-29</vt:lpstr>
      <vt:lpstr>ANNEX-30</vt:lpstr>
      <vt:lpstr>ANNEX-31</vt:lpstr>
      <vt:lpstr>ANNEX-31A</vt:lpstr>
      <vt:lpstr>ANNEX-32</vt:lpstr>
      <vt:lpstr>ANNEX-32A</vt:lpstr>
      <vt:lpstr>'ANNEX-21'!Print_Area</vt:lpstr>
      <vt:lpstr>'ANNEX-22'!Print_Area</vt:lpstr>
      <vt:lpstr>'ANNEX-23'!Print_Area</vt:lpstr>
      <vt:lpstr>'ANNEX-24'!Print_Area</vt:lpstr>
      <vt:lpstr>'ANNEX-25'!Print_Area</vt:lpstr>
      <vt:lpstr>'ANNEX-26'!Print_Area</vt:lpstr>
      <vt:lpstr>'ANNEX-27'!Print_Area</vt:lpstr>
      <vt:lpstr>'ANNEX-28'!Print_Area</vt:lpstr>
      <vt:lpstr>'ANNEX-29'!Print_Area</vt:lpstr>
      <vt:lpstr>'ANNEX-30'!Print_Area</vt:lpstr>
      <vt:lpstr>'ANNEX-31'!Print_Area</vt:lpstr>
      <vt:lpstr>'ANNEX-31A'!Print_Area</vt:lpstr>
      <vt:lpstr>'ANNEX-32'!Print_Area</vt:lpstr>
      <vt:lpstr>'ANNEX-32A'!Print_Area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SAPNA</cp:lastModifiedBy>
  <cp:lastPrinted>2021-12-13T04:16:48Z</cp:lastPrinted>
  <dcterms:created xsi:type="dcterms:W3CDTF">2014-10-24T09:37:45Z</dcterms:created>
  <dcterms:modified xsi:type="dcterms:W3CDTF">2026-02-24T11:01:05Z</dcterms:modified>
</cp:coreProperties>
</file>